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" sheetId="2" r:id="rId1"/>
  </sheets>
  <definedNames>
    <definedName name="ID_1218928" localSheetId="0">Основной!$Q$130</definedName>
    <definedName name="ID_1218929" localSheetId="0">Основной!$R$130</definedName>
    <definedName name="ID_1218930" localSheetId="0">Основной!$Q$128</definedName>
    <definedName name="ID_1218931" localSheetId="0">Основной!$E$131</definedName>
    <definedName name="ID_1218932" localSheetId="0">Основной!$F$131</definedName>
    <definedName name="ID_1218933" localSheetId="0">Основной!$J$130</definedName>
    <definedName name="ID_1218934" localSheetId="0">Основной!$K$130</definedName>
    <definedName name="ID_1218935" localSheetId="0">Основной!$L$130</definedName>
    <definedName name="ID_1218936" localSheetId="0">Основной!$M$130</definedName>
    <definedName name="ID_1218937" localSheetId="0">Основной!$N$130</definedName>
    <definedName name="ID_1218938" localSheetId="0">Основной!$O$130</definedName>
    <definedName name="ID_1218939" localSheetId="0">Основной!$P$130</definedName>
    <definedName name="ID_1218940" localSheetId="0">Основной!$V$89</definedName>
    <definedName name="ID_1218941" localSheetId="0">Основной!$T$80</definedName>
    <definedName name="ID_1218942" localSheetId="0">Основной!$U$80</definedName>
    <definedName name="ID_1218943" localSheetId="0">Основной!$T$101</definedName>
    <definedName name="ID_1218944" localSheetId="0">Основной!$U$101</definedName>
    <definedName name="ID_1218945" localSheetId="0">Основной!$V$82</definedName>
    <definedName name="ID_1218946" localSheetId="0">Основной!$T$90</definedName>
    <definedName name="ID_1218947" localSheetId="0">Основной!$U$90</definedName>
    <definedName name="ID_1218948" localSheetId="0">Основной!$V$90</definedName>
    <definedName name="ID_1218949" localSheetId="0">Основной!$T$91</definedName>
    <definedName name="ID_1218950" localSheetId="0">Основной!$U$91</definedName>
    <definedName name="ID_1218951" localSheetId="0">Основной!$V$91</definedName>
    <definedName name="ID_1218952" localSheetId="0">Основной!$T$92</definedName>
    <definedName name="ID_1218953" localSheetId="0">Основной!$U$92</definedName>
    <definedName name="ID_1218954" localSheetId="0">Основной!$V$92</definedName>
    <definedName name="ID_1218955" localSheetId="0">Основной!$V$80</definedName>
    <definedName name="ID_1218956" localSheetId="0">Основной!$T$81</definedName>
    <definedName name="ID_1218957" localSheetId="0">Основной!$U$81</definedName>
    <definedName name="ID_1218958" localSheetId="0">Основной!$V$81</definedName>
    <definedName name="ID_1218959" localSheetId="0">Основной!$T$82</definedName>
    <definedName name="ID_1218960" localSheetId="0">Основной!$U$82</definedName>
    <definedName name="ID_1218961" localSheetId="0">Основной!$V$101</definedName>
    <definedName name="ID_1218962" localSheetId="0">Основной!$T$95</definedName>
    <definedName name="ID_1218963" localSheetId="0">Основной!$U$95</definedName>
    <definedName name="ID_1218964" localSheetId="0">Основной!$V$95</definedName>
    <definedName name="ID_1218965" localSheetId="0">Основной!$T$107</definedName>
    <definedName name="ID_1218966" localSheetId="0">Основной!$U$107</definedName>
    <definedName name="ID_1218967" localSheetId="0">Основной!$V$107</definedName>
    <definedName name="ID_1218968" localSheetId="0">Основной!$T$108</definedName>
    <definedName name="ID_1218969" localSheetId="0">Основной!$U$108</definedName>
    <definedName name="ID_1218970" localSheetId="0">Основной!$V$108</definedName>
    <definedName name="ID_1218971" localSheetId="0">Основной!$T$109</definedName>
    <definedName name="ID_1218972" localSheetId="0">Основной!$H$92</definedName>
    <definedName name="ID_1218973" localSheetId="0">Основной!$I$92</definedName>
    <definedName name="ID_1218974" localSheetId="0">Основной!$J$92</definedName>
    <definedName name="ID_1218975" localSheetId="0">Основной!$K$92</definedName>
    <definedName name="ID_1218976" localSheetId="0">Основной!$L$92</definedName>
    <definedName name="ID_1218977" localSheetId="0">Основной!$J$131</definedName>
    <definedName name="ID_1218978" localSheetId="0">Основной!$K$131</definedName>
    <definedName name="ID_1218979" localSheetId="0">Основной!$R$129</definedName>
    <definedName name="ID_1218980" localSheetId="0">Основной!$S$129</definedName>
    <definedName name="ID_1218981" localSheetId="0">Основной!$E$130</definedName>
    <definedName name="ID_1218982" localSheetId="0">Основной!$F$130</definedName>
    <definedName name="ID_1218983" localSheetId="0">Основной!$G$130</definedName>
    <definedName name="ID_1218984" localSheetId="0">Основной!$H$130</definedName>
    <definedName name="ID_1218985" localSheetId="0">Основной!$I$130</definedName>
    <definedName name="ID_1218986" localSheetId="0">Основной!$G$131</definedName>
    <definedName name="ID_1218987" localSheetId="0">Основной!$H$131</definedName>
    <definedName name="ID_1218988" localSheetId="0">Основной!$I$131</definedName>
    <definedName name="ID_1218989" localSheetId="0">Основной!$N$128</definedName>
    <definedName name="ID_1218990" localSheetId="0">Основной!$O$128</definedName>
    <definedName name="ID_1218991" localSheetId="0">Основной!$P$128</definedName>
    <definedName name="ID_1218992" localSheetId="0">Основной!$S$130</definedName>
    <definedName name="ID_1218993" localSheetId="0">Основной!$R$128</definedName>
    <definedName name="ID_1218994" localSheetId="0">Основной!$S$128</definedName>
    <definedName name="ID_1218995" localSheetId="0">Основной!$E$129</definedName>
    <definedName name="ID_1218996" localSheetId="0">Основной!$F$129</definedName>
    <definedName name="ID_1218997" localSheetId="0">Основной!$G$129</definedName>
    <definedName name="ID_1218998" localSheetId="0">Основной!$H$129</definedName>
    <definedName name="ID_1218999" localSheetId="0">Основной!$I$129</definedName>
    <definedName name="ID_1219000" localSheetId="0">Основной!$J$129</definedName>
    <definedName name="ID_1219001" localSheetId="0">Основной!$K$129</definedName>
    <definedName name="ID_1219002" localSheetId="0">Основной!$L$129</definedName>
    <definedName name="ID_1219003" localSheetId="0">Основной!$M$129</definedName>
    <definedName name="ID_1219004" localSheetId="0">Основной!$N$129</definedName>
    <definedName name="ID_1219005" localSheetId="0">Основной!$O$129</definedName>
    <definedName name="ID_1219006" localSheetId="0">Основной!$P$129</definedName>
    <definedName name="ID_1219007" localSheetId="0">Основной!$Q$129</definedName>
    <definedName name="ID_1219008" localSheetId="0">Основной!$G$134</definedName>
    <definedName name="ID_1219009" localSheetId="0">Основной!$H$134</definedName>
    <definedName name="ID_1219010" localSheetId="0">Основной!$I$134</definedName>
    <definedName name="ID_1219011" localSheetId="0">Основной!$J$134</definedName>
    <definedName name="ID_1219012" localSheetId="0">Основной!$L$131</definedName>
    <definedName name="ID_1219013" localSheetId="0">Основной!$M$131</definedName>
    <definedName name="ID_1219014" localSheetId="0">Основной!$N$131</definedName>
    <definedName name="ID_1219015" localSheetId="0">Основной!$O$131</definedName>
    <definedName name="ID_1219016" localSheetId="0">Основной!$P$131</definedName>
    <definedName name="ID_1219017" localSheetId="0">Основной!$Q$131</definedName>
    <definedName name="ID_1219018" localSheetId="0">Основной!$R$131</definedName>
    <definedName name="ID_1219019" localSheetId="0">Основной!$S$131</definedName>
    <definedName name="ID_1219020" localSheetId="0">Основной!$E$132</definedName>
    <definedName name="ID_1219021" localSheetId="0">Основной!$F$132</definedName>
    <definedName name="ID_1219022" localSheetId="0">Основной!$G$132</definedName>
    <definedName name="ID_1219023" localSheetId="0">Основной!$H$132</definedName>
    <definedName name="ID_1219024" localSheetId="0">Основной!$I$132</definedName>
    <definedName name="ID_1219025" localSheetId="0">Основной!$J$132</definedName>
    <definedName name="ID_1219026" localSheetId="0">Основной!$K$132</definedName>
    <definedName name="ID_1219027" localSheetId="0">Основной!$L$132</definedName>
    <definedName name="ID_1219028" localSheetId="0">Основной!$H$48</definedName>
    <definedName name="ID_1219029" localSheetId="0">Основной!$I$48</definedName>
    <definedName name="ID_1219030" localSheetId="0">Основной!$L$62</definedName>
    <definedName name="ID_1219031" localSheetId="0">Основной!$P$53</definedName>
    <definedName name="ID_1219032" localSheetId="0">Основной!$Q$53</definedName>
    <definedName name="ID_1219033" localSheetId="0">Основной!$R$53</definedName>
    <definedName name="ID_1219034" localSheetId="0">Основной!$S$53</definedName>
    <definedName name="ID_1219035" localSheetId="0">Основной!$E$62</definedName>
    <definedName name="ID_1219036" localSheetId="0">Основной!$F$62</definedName>
    <definedName name="ID_1219037" localSheetId="0">Основной!$G$62</definedName>
    <definedName name="ID_1219038" localSheetId="0">Основной!$H$62</definedName>
    <definedName name="ID_1219039" localSheetId="0">Основной!$G$48</definedName>
    <definedName name="ID_1219040" localSheetId="0">Основной!$M$122</definedName>
    <definedName name="ID_1219041" localSheetId="0">Основной!$N$122</definedName>
    <definedName name="ID_1219042" localSheetId="0">Основной!$O$122</definedName>
    <definedName name="ID_1219043" localSheetId="0">Основной!$P$122</definedName>
    <definedName name="ID_1219044" localSheetId="0">Основной!$Q$122</definedName>
    <definedName name="ID_1219045" localSheetId="0">Основной!$R$122</definedName>
    <definedName name="ID_1219046" localSheetId="0">Основной!$S$122</definedName>
    <definedName name="ID_1219047" localSheetId="0">Основной!$E$123</definedName>
    <definedName name="ID_1219048" localSheetId="0">Основной!$F$123</definedName>
    <definedName name="ID_1219049" localSheetId="0">Основной!$G$123</definedName>
    <definedName name="ID_1219050" localSheetId="0">Основной!$H$123</definedName>
    <definedName name="ID_1219051" localSheetId="0">Основной!$I$123</definedName>
    <definedName name="ID_1219052" localSheetId="0">Основной!$J$123</definedName>
    <definedName name="ID_1219053" localSheetId="0">Основной!$K$123</definedName>
    <definedName name="ID_1219054" localSheetId="0">Основной!$L$123</definedName>
    <definedName name="ID_1219055" localSheetId="0">Основной!$M$123</definedName>
    <definedName name="ID_1219056" localSheetId="0">Основной!$N$123</definedName>
    <definedName name="ID_1219057" localSheetId="0">Основной!$O$123</definedName>
    <definedName name="ID_1219058" localSheetId="0">Основной!$P$123</definedName>
    <definedName name="ID_1219059" localSheetId="0">Основной!$Q$123</definedName>
    <definedName name="ID_1219060" localSheetId="0">Основной!$R$123</definedName>
    <definedName name="ID_1219061" localSheetId="0">Основной!$P$126</definedName>
    <definedName name="ID_1219062" localSheetId="0">Основной!$Q$126</definedName>
    <definedName name="ID_1219063" localSheetId="0">Основной!$R$126</definedName>
    <definedName name="ID_1219064" localSheetId="0">Основной!$S$126</definedName>
    <definedName name="ID_1219065" localSheetId="0">Основной!$E$127</definedName>
    <definedName name="ID_1219066" localSheetId="0">Основной!$F$127</definedName>
    <definedName name="ID_1219067" localSheetId="0">Основной!$G$127</definedName>
    <definedName name="ID_1219068" localSheetId="0">Основной!$H$127</definedName>
    <definedName name="ID_1219069" localSheetId="0">Основной!$I$127</definedName>
    <definedName name="ID_1219070" localSheetId="0">Основной!$J$127</definedName>
    <definedName name="ID_1219071" localSheetId="0">Основной!$K$127</definedName>
    <definedName name="ID_1219072" localSheetId="0">Основной!$L$127</definedName>
    <definedName name="ID_1219073" localSheetId="0">Основной!$M$127</definedName>
    <definedName name="ID_1219074" localSheetId="0">Основной!$N$127</definedName>
    <definedName name="ID_1219075" localSheetId="0">Основной!$O$127</definedName>
    <definedName name="ID_1219076" localSheetId="0">Основной!$P$127</definedName>
    <definedName name="ID_1219077" localSheetId="0">Основной!$Q$127</definedName>
    <definedName name="ID_1219078" localSheetId="0">Основной!$R$127</definedName>
    <definedName name="ID_1219079" localSheetId="0">Основной!$S$127</definedName>
    <definedName name="ID_1219080" localSheetId="0">Основной!$E$128</definedName>
    <definedName name="ID_1219081" localSheetId="0">Основной!$M$62</definedName>
    <definedName name="ID_1219082" localSheetId="0">Основной!$N$62</definedName>
    <definedName name="ID_1219083" localSheetId="0">Основной!$F$53</definedName>
    <definedName name="ID_1219084" localSheetId="0">Основной!$G$53</definedName>
    <definedName name="ID_1219085" localSheetId="0">Основной!$H$53</definedName>
    <definedName name="ID_1219086" localSheetId="0">Основной!$I$53</definedName>
    <definedName name="ID_1219087" localSheetId="0">Основной!$J$53</definedName>
    <definedName name="ID_1219088" localSheetId="0">Основной!$K$53</definedName>
    <definedName name="ID_1219089" localSheetId="0">Основной!$L$53</definedName>
    <definedName name="ID_1219090" localSheetId="0">Основной!$M$53</definedName>
    <definedName name="ID_1219091" localSheetId="0">Основной!$K$62</definedName>
    <definedName name="ID_1219092" localSheetId="0">Основной!$J$48</definedName>
    <definedName name="ID_1219093" localSheetId="0">Основной!$K$48</definedName>
    <definedName name="ID_1219094" localSheetId="0">Основной!$L$48</definedName>
    <definedName name="ID_1219095" localSheetId="0">Основной!$M$48</definedName>
    <definedName name="ID_1219096" localSheetId="0">Основной!$N$48</definedName>
    <definedName name="ID_1219097" localSheetId="0">Основной!$O$48</definedName>
    <definedName name="ID_1219098" localSheetId="0">Основной!$P$48</definedName>
    <definedName name="ID_1219099" localSheetId="0">Основной!$Q$48</definedName>
    <definedName name="ID_1219100" localSheetId="0">Основной!$R$48</definedName>
    <definedName name="ID_1219101" localSheetId="0">Основной!$S$48</definedName>
    <definedName name="ID_1219102" localSheetId="0">Основной!$E$51</definedName>
    <definedName name="ID_1219103" localSheetId="0">Основной!$F$51</definedName>
    <definedName name="ID_1219104" localSheetId="0">Основной!$G$51</definedName>
    <definedName name="ID_1219105" localSheetId="0">Основной!$H$51</definedName>
    <definedName name="ID_1219106" localSheetId="0">Основной!$I$51</definedName>
    <definedName name="ID_1219107" localSheetId="0">Основной!$J$51</definedName>
    <definedName name="ID_1219108" localSheetId="0">Основной!$K$51</definedName>
    <definedName name="ID_1219109" localSheetId="0">Основной!$L$51</definedName>
    <definedName name="ID_1219110" localSheetId="0">Основной!$M$51</definedName>
    <definedName name="ID_1219111" localSheetId="0">Основной!$N$51</definedName>
    <definedName name="ID_1219112" localSheetId="0">Основной!$O$51</definedName>
    <definedName name="ID_1219113" localSheetId="0">Основной!$P$51</definedName>
    <definedName name="ID_1219114" localSheetId="0">Основной!$Q$51</definedName>
    <definedName name="ID_1219115" localSheetId="0">Основной!$R$51</definedName>
    <definedName name="ID_1219116" localSheetId="0">Основной!$S$51</definedName>
    <definedName name="ID_1219117" localSheetId="0">Основной!$E$52</definedName>
    <definedName name="ID_1219118" localSheetId="0">Основной!$F$52</definedName>
    <definedName name="ID_1219119" localSheetId="0">Основной!$G$52</definedName>
    <definedName name="ID_1219120" localSheetId="0">Основной!$H$52</definedName>
    <definedName name="ID_1219121" localSheetId="0">Основной!$I$52</definedName>
    <definedName name="ID_1219122" localSheetId="0">Основной!$J$52</definedName>
    <definedName name="ID_1219123" localSheetId="0">Основной!$K$52</definedName>
    <definedName name="ID_1219124" localSheetId="0">Основной!$L$52</definedName>
    <definedName name="ID_1219125" localSheetId="0">Основной!$M$52</definedName>
    <definedName name="ID_1219126" localSheetId="0">Основной!$N$52</definedName>
    <definedName name="ID_1219127" localSheetId="0">Основной!$O$52</definedName>
    <definedName name="ID_1219128" localSheetId="0">Основной!$P$52</definedName>
    <definedName name="ID_1219129" localSheetId="0">Основной!$Q$52</definedName>
    <definedName name="ID_1219130" localSheetId="0">Основной!$T$73</definedName>
    <definedName name="ID_1219131" localSheetId="0">Основной!$U$73</definedName>
    <definedName name="ID_1219132" localSheetId="0">Основной!$V$69</definedName>
    <definedName name="ID_1219133" localSheetId="0">Основной!$T$70</definedName>
    <definedName name="ID_1219134" localSheetId="0">Основной!$U$70</definedName>
    <definedName name="ID_1219135" localSheetId="0">Основной!$V$70</definedName>
    <definedName name="ID_1219136" localSheetId="0">Основной!$T$71</definedName>
    <definedName name="ID_1219137" localSheetId="0">Основной!$U$71</definedName>
    <definedName name="ID_1219138" localSheetId="0">Основной!$V$71</definedName>
    <definedName name="ID_1219139" localSheetId="0">Основной!$T$72</definedName>
    <definedName name="ID_1219140" localSheetId="0">Основной!$U$72</definedName>
    <definedName name="ID_1219141" localSheetId="0">Основной!$V$72</definedName>
    <definedName name="ID_1219142" localSheetId="0">Основной!$R$52</definedName>
    <definedName name="ID_1219143" localSheetId="0">Основной!$S$52</definedName>
    <definedName name="ID_1219144" localSheetId="0">Основной!$E$53</definedName>
    <definedName name="ID_1219145" localSheetId="0">Основной!$O$62</definedName>
    <definedName name="ID_1219146" localSheetId="0">Основной!$P$62</definedName>
    <definedName name="ID_1219147" localSheetId="0">Основной!$Q$62</definedName>
    <definedName name="ID_1219148" localSheetId="0">Основной!$R$62</definedName>
    <definedName name="ID_1219149" localSheetId="0">Основной!$S$62</definedName>
    <definedName name="ID_1219150" localSheetId="0">Основной!$E$63</definedName>
    <definedName name="ID_1219151" localSheetId="0">Основной!$F$63</definedName>
    <definedName name="ID_1219152" localSheetId="0">Основной!$G$63</definedName>
    <definedName name="ID_1219153" localSheetId="0">Основной!$H$63</definedName>
    <definedName name="ID_1219154" localSheetId="0">Основной!$I$63</definedName>
    <definedName name="ID_1219155" localSheetId="0">Основной!$J$63</definedName>
    <definedName name="ID_1219156" localSheetId="0">Основной!$K$63</definedName>
    <definedName name="ID_1219157" localSheetId="0">Основной!$L$63</definedName>
    <definedName name="ID_1219158" localSheetId="0">Основной!$M$63</definedName>
    <definedName name="ID_1219159" localSheetId="0">Основной!$N$63</definedName>
    <definedName name="ID_1219160" localSheetId="0">Основной!$O$63</definedName>
    <definedName name="ID_1219161" localSheetId="0">Основной!$P$63</definedName>
    <definedName name="ID_1219162" localSheetId="0">Основной!$Q$63</definedName>
    <definedName name="ID_1219163" localSheetId="0">Основной!$R$63</definedName>
    <definedName name="ID_1219164" localSheetId="0">Основной!$S$63</definedName>
    <definedName name="ID_1219165" localSheetId="0">Основной!$E$66</definedName>
    <definedName name="ID_1219166" localSheetId="0">Основной!$F$66</definedName>
    <definedName name="ID_1219167" localSheetId="0">Основной!$G$66</definedName>
    <definedName name="ID_1219168" localSheetId="0">Основной!$H$66</definedName>
    <definedName name="ID_1219169" localSheetId="0">Основной!$I$66</definedName>
    <definedName name="ID_1219170" localSheetId="0">Основной!$J$66</definedName>
    <definedName name="ID_1219171" localSheetId="0">Основной!$K$66</definedName>
    <definedName name="ID_1219172" localSheetId="0">Основной!$L$66</definedName>
    <definedName name="ID_1219173" localSheetId="0">Основной!$M$81</definedName>
    <definedName name="ID_1219174" localSheetId="0">Основной!$U$78</definedName>
    <definedName name="ID_1219175" localSheetId="0">Основной!$V$78</definedName>
    <definedName name="ID_1219176" localSheetId="0">Основной!$T$64</definedName>
    <definedName name="ID_1219177" localSheetId="0">Основной!$U$64</definedName>
    <definedName name="ID_1219178" localSheetId="0">Основной!$V$64</definedName>
    <definedName name="ID_1219179" localSheetId="0">Основной!$T$75</definedName>
    <definedName name="ID_1219180" localSheetId="0">Основной!$U$75</definedName>
    <definedName name="ID_1219181" localSheetId="0">Основной!$V$75</definedName>
    <definedName name="ID_1219182" localSheetId="0">Основной!$T$76</definedName>
    <definedName name="ID_1219183" localSheetId="0">Основной!$U$76</definedName>
    <definedName name="ID_1219184" localSheetId="0">Основной!$V$76</definedName>
    <definedName name="ID_1219185" localSheetId="0">Основной!$T$78</definedName>
    <definedName name="ID_1219186" localSheetId="0">Основной!$T$63</definedName>
    <definedName name="ID_1219187" localSheetId="0">Основной!$U$63</definedName>
    <definedName name="ID_1219188" localSheetId="0">Основной!$V$63</definedName>
    <definedName name="ID_1219189" localSheetId="0">Основной!$T$66</definedName>
    <definedName name="ID_1219190" localSheetId="0">Основной!$U$66</definedName>
    <definedName name="ID_1219191" localSheetId="0">Основной!$V$66</definedName>
    <definedName name="ID_1219192" localSheetId="0">Основной!$T$69</definedName>
    <definedName name="ID_1219193" localSheetId="0">Основной!$U$69</definedName>
    <definedName name="ID_1219194" localSheetId="0">Основной!$V$73</definedName>
    <definedName name="ID_1219195" localSheetId="0">Основной!$T$74</definedName>
    <definedName name="ID_1219196" localSheetId="0">Основной!$U$74</definedName>
    <definedName name="ID_1219197" localSheetId="0">Основной!$V$74</definedName>
    <definedName name="ID_1219198" localSheetId="0">Основной!$R$92</definedName>
    <definedName name="ID_1219199" localSheetId="0">Основной!$S$92</definedName>
    <definedName name="ID_1219200" localSheetId="0">Основной!$U$109</definedName>
    <definedName name="ID_1219201" localSheetId="0">Основной!$V$109</definedName>
    <definedName name="ID_1219202" localSheetId="0">Основной!$T$112</definedName>
    <definedName name="ID_1219203" localSheetId="0">Основной!$U$112</definedName>
    <definedName name="ID_1219204" localSheetId="0">Основной!$V$112</definedName>
    <definedName name="ID_1219205" localSheetId="0">Основной!$T$113</definedName>
    <definedName name="ID_1219206" localSheetId="0">Основной!$U$113</definedName>
    <definedName name="ID_1219207" localSheetId="0">Основной!$V$113</definedName>
    <definedName name="ID_1219208" localSheetId="0">Основной!$N$81</definedName>
    <definedName name="ID_1219209" localSheetId="0">Основной!$O$81</definedName>
    <definedName name="ID_1219210" localSheetId="0">Основной!$T$79</definedName>
    <definedName name="ID_1219211" localSheetId="0">Основной!$U$79</definedName>
    <definedName name="ID_1219212" localSheetId="0">Основной!$V$79</definedName>
    <definedName name="ID_1219213" localSheetId="0">Основной!$T$84</definedName>
    <definedName name="ID_1219214" localSheetId="0">Основной!$U$84</definedName>
    <definedName name="ID_1219215" localSheetId="0">Основной!$V$84</definedName>
    <definedName name="ID_1219216" localSheetId="0">Основной!$T$85</definedName>
    <definedName name="ID_1219217" localSheetId="0">Основной!$U$85</definedName>
    <definedName name="ID_1219218" localSheetId="0">Основной!$V$85</definedName>
    <definedName name="ID_1219219" localSheetId="0">Основной!$T$86</definedName>
    <definedName name="ID_1219220" localSheetId="0">Основной!$U$86</definedName>
    <definedName name="ID_1219221" localSheetId="0">Основной!$V$86</definedName>
    <definedName name="ID_1219222" localSheetId="0">Основной!$T$87</definedName>
    <definedName name="ID_1219223" localSheetId="0">Основной!$U$87</definedName>
    <definedName name="ID_1219224" localSheetId="0">Основной!$V$87</definedName>
    <definedName name="ID_1219225" localSheetId="0">Основной!$T$88</definedName>
    <definedName name="ID_1219226" localSheetId="0">Основной!$U$88</definedName>
    <definedName name="ID_1219227" localSheetId="0">Основной!$V$88</definedName>
    <definedName name="ID_1219228" localSheetId="0">Основной!$T$89</definedName>
    <definedName name="ID_1219229" localSheetId="0">Основной!$U$89</definedName>
    <definedName name="ID_1219230" localSheetId="0">Основной!$J$82</definedName>
    <definedName name="ID_1219231" localSheetId="0">Основной!$K$82</definedName>
    <definedName name="ID_1219232" localSheetId="0">Основной!$Q$92</definedName>
    <definedName name="ID_1219233" localSheetId="0">Основной!$P$81</definedName>
    <definedName name="ID_1219234" localSheetId="0">Основной!$Q$81</definedName>
    <definedName name="ID_1219235" localSheetId="0">Основной!$R$81</definedName>
    <definedName name="ID_1219236" localSheetId="0">Основной!$S$81</definedName>
    <definedName name="ID_1219237" localSheetId="0">Основной!$E$82</definedName>
    <definedName name="ID_1219238" localSheetId="0">Основной!$F$82</definedName>
    <definedName name="ID_1219239" localSheetId="0">Основной!$G$82</definedName>
    <definedName name="ID_1219240" localSheetId="0">Основной!$H$82</definedName>
    <definedName name="ID_1219241" localSheetId="0">Основной!$I$82</definedName>
    <definedName name="ID_1219242" localSheetId="0">Основной!$M$132</definedName>
    <definedName name="ID_1219243" localSheetId="0">Основной!$N$132</definedName>
    <definedName name="ID_1219244" localSheetId="0">Основной!$O$132</definedName>
    <definedName name="ID_1219245" localSheetId="0">Основной!$P$132</definedName>
    <definedName name="ID_1219246" localSheetId="0">Основной!$Q$132</definedName>
    <definedName name="ID_1219247" localSheetId="0">Основной!$R$132</definedName>
    <definedName name="ID_1219248" localSheetId="0">Основной!$S$132</definedName>
    <definedName name="ID_1219249" localSheetId="0">Основной!$E$133</definedName>
    <definedName name="ID_1219250" localSheetId="0">Основной!$F$133</definedName>
    <definedName name="ID_1219251" localSheetId="0">Основной!$G$133</definedName>
    <definedName name="ID_1219252" localSheetId="0">Основной!$H$133</definedName>
    <definedName name="ID_1219253" localSheetId="0">Основной!$I$133</definedName>
    <definedName name="ID_1219254" localSheetId="0">Основной!$J$133</definedName>
    <definedName name="ID_1219255" localSheetId="0">Основной!$K$133</definedName>
    <definedName name="ID_1219256" localSheetId="0">Основной!$L$133</definedName>
    <definedName name="ID_1219257" localSheetId="0">Основной!$M$133</definedName>
    <definedName name="ID_1219258" localSheetId="0">Основной!$P$137</definedName>
    <definedName name="ID_1219259" localSheetId="0">Основной!$Q$137</definedName>
    <definedName name="ID_1219260" localSheetId="0">Основной!$F$137</definedName>
    <definedName name="ID_1219261" localSheetId="0">Основной!$G$137</definedName>
    <definedName name="ID_1219262" localSheetId="0">Основной!$H$137</definedName>
    <definedName name="ID_1219263" localSheetId="0">Основной!$I$137</definedName>
    <definedName name="ID_1219264" localSheetId="0">Основной!$J$137</definedName>
    <definedName name="ID_1219265" localSheetId="0">Основной!$K$137</definedName>
    <definedName name="ID_1219266" localSheetId="0">Основной!$L$137</definedName>
    <definedName name="ID_1219267" localSheetId="0">Основной!$M$137</definedName>
    <definedName name="ID_1219268" localSheetId="0">Основной!$N$137</definedName>
    <definedName name="ID_1219269" localSheetId="0">Основной!$O$137</definedName>
    <definedName name="ID_1219270" localSheetId="0">Основной!$N$133</definedName>
    <definedName name="ID_1219271" localSheetId="0">Основной!$O$133</definedName>
    <definedName name="ID_1219272" localSheetId="0">Основной!$P$133</definedName>
    <definedName name="ID_1219273" localSheetId="0">Основной!$Q$133</definedName>
    <definedName name="ID_1219274" localSheetId="0">Основной!$R$133</definedName>
    <definedName name="ID_1219275" localSheetId="0">Основной!$S$133</definedName>
    <definedName name="ID_1219276" localSheetId="0">Основной!$E$134</definedName>
    <definedName name="ID_1219277" localSheetId="0">Основной!$F$134</definedName>
    <definedName name="ID_1219278" localSheetId="0">Основной!$J$102</definedName>
    <definedName name="ID_1219279" localSheetId="0">Основной!$K$102</definedName>
    <definedName name="ID_1219280" localSheetId="0">Основной!$R$91</definedName>
    <definedName name="ID_1219281" localSheetId="0">Основной!$S$91</definedName>
    <definedName name="ID_1219282" localSheetId="0">Основной!$E$92</definedName>
    <definedName name="ID_1219283" localSheetId="0">Основной!$F$92</definedName>
    <definedName name="ID_1219284" localSheetId="0">Основной!$G$92</definedName>
    <definedName name="ID_1219285" localSheetId="0">Основной!$E$102</definedName>
    <definedName name="ID_1219286" localSheetId="0">Основной!$F$102</definedName>
    <definedName name="ID_1219287" localSheetId="0">Основной!$G$102</definedName>
    <definedName name="ID_1219288" localSheetId="0">Основной!$H$102</definedName>
    <definedName name="ID_1219289" localSheetId="0">Основной!$I$102</definedName>
    <definedName name="ID_1219290" localSheetId="0">Основной!$M$92</definedName>
    <definedName name="ID_1219291" localSheetId="0">Основной!$N$92</definedName>
    <definedName name="ID_1219292" localSheetId="0">Основной!$O$92</definedName>
    <definedName name="ID_1219293" localSheetId="0">Основной!$P$92</definedName>
    <definedName name="ID_1219294" localSheetId="0">Основной!$L$82</definedName>
    <definedName name="ID_1219295" localSheetId="0">Основной!$M$82</definedName>
    <definedName name="ID_1219296" localSheetId="0">Основной!$N$82</definedName>
    <definedName name="ID_1219297" localSheetId="0">Основной!$O$82</definedName>
    <definedName name="ID_1219298" localSheetId="0">Основной!$P$82</definedName>
    <definedName name="ID_1219299" localSheetId="0">Основной!$Q$82</definedName>
    <definedName name="ID_1219300" localSheetId="0">Основной!$R$82</definedName>
    <definedName name="ID_1219301" localSheetId="0">Основной!$S$82</definedName>
    <definedName name="ID_1219302" localSheetId="0">Основной!$E$90</definedName>
    <definedName name="ID_1219303" localSheetId="0">Основной!$F$90</definedName>
    <definedName name="ID_1219304" localSheetId="0">Основной!$G$90</definedName>
    <definedName name="ID_1219305" localSheetId="0">Основной!$H$90</definedName>
    <definedName name="ID_1219306" localSheetId="0">Основной!$I$90</definedName>
    <definedName name="ID_1219307" localSheetId="0">Основной!$J$90</definedName>
    <definedName name="ID_1219308" localSheetId="0">Основной!$K$90</definedName>
    <definedName name="ID_1219309" localSheetId="0">Основной!$L$90</definedName>
    <definedName name="ID_1219310" localSheetId="0">Основной!$M$90</definedName>
    <definedName name="ID_1219311" localSheetId="0">Основной!$N$90</definedName>
    <definedName name="ID_1219312" localSheetId="0">Основной!$O$90</definedName>
    <definedName name="ID_1219313" localSheetId="0">Основной!$P$90</definedName>
    <definedName name="ID_1219314" localSheetId="0">Основной!$Q$90</definedName>
    <definedName name="ID_1219315" localSheetId="0">Основной!$R$90</definedName>
    <definedName name="ID_1219316" localSheetId="0">Основной!$S$90</definedName>
    <definedName name="ID_1219317" localSheetId="0">Основной!$E$91</definedName>
    <definedName name="ID_1219318" localSheetId="0">Основной!$F$91</definedName>
    <definedName name="ID_1219319" localSheetId="0">Основной!$G$91</definedName>
    <definedName name="ID_1219320" localSheetId="0">Основной!$H$91</definedName>
    <definedName name="ID_1219321" localSheetId="0">Основной!$I$91</definedName>
    <definedName name="ID_1219322" localSheetId="0">Основной!$J$91</definedName>
    <definedName name="ID_1219323" localSheetId="0">Основной!$K$91</definedName>
    <definedName name="ID_1219324" localSheetId="0">Основной!$L$91</definedName>
    <definedName name="ID_1219325" localSheetId="0">Основной!$M$91</definedName>
    <definedName name="ID_1219326" localSheetId="0">Основной!$N$91</definedName>
    <definedName name="ID_1219327" localSheetId="0">Основной!$O$91</definedName>
    <definedName name="ID_1219328" localSheetId="0">Основной!$T$123</definedName>
    <definedName name="ID_1219329" localSheetId="0">Основной!$U$123</definedName>
    <definedName name="ID_1219330" localSheetId="0">Основной!$V$119</definedName>
    <definedName name="ID_1219331" localSheetId="0">Основной!$T$120</definedName>
    <definedName name="ID_1219332" localSheetId="0">Основной!$U$120</definedName>
    <definedName name="ID_1219333" localSheetId="0">Основной!$V$120</definedName>
    <definedName name="ID_1219334" localSheetId="0">Основной!$T$121</definedName>
    <definedName name="ID_1219335" localSheetId="0">Основной!$U$121</definedName>
    <definedName name="ID_1219336" localSheetId="0">Основной!$V$121</definedName>
    <definedName name="ID_1219337" localSheetId="0">Основной!$T$122</definedName>
    <definedName name="ID_1219338" localSheetId="0">Основной!$U$122</definedName>
    <definedName name="ID_1219339" localSheetId="0">Основной!$V$122</definedName>
    <definedName name="ID_1219340" localSheetId="0">Основной!$P$91</definedName>
    <definedName name="ID_1219341" localSheetId="0">Основной!$Q$91</definedName>
    <definedName name="ID_1219342" localSheetId="0">Основной!$L$102</definedName>
    <definedName name="ID_1219343" localSheetId="0">Основной!$M$102</definedName>
    <definedName name="ID_1219344" localSheetId="0">Основной!$N$102</definedName>
    <definedName name="ID_1219345" localSheetId="0">Основной!$O$102</definedName>
    <definedName name="ID_1219346" localSheetId="0">Основной!$P$102</definedName>
    <definedName name="ID_1219347" localSheetId="0">Основной!$Q$102</definedName>
    <definedName name="ID_1219348" localSheetId="0">Основной!$R$102</definedName>
    <definedName name="ID_1219349" localSheetId="0">Основной!$S$102</definedName>
    <definedName name="ID_1219350" localSheetId="0">Основной!$E$103</definedName>
    <definedName name="ID_1219351" localSheetId="0">Основной!$F$103</definedName>
    <definedName name="ID_1219352" localSheetId="0">Основной!$G$103</definedName>
    <definedName name="ID_1219353" localSheetId="0">Основной!$H$103</definedName>
    <definedName name="ID_1219354" localSheetId="0">Основной!$I$103</definedName>
    <definedName name="ID_1219355" localSheetId="0">Основной!$J$103</definedName>
    <definedName name="ID_1219356" localSheetId="0">Основной!$K$103</definedName>
    <definedName name="ID_1219357" localSheetId="0">Основной!$L$103</definedName>
    <definedName name="ID_1219358" localSheetId="0">Основной!$M$103</definedName>
    <definedName name="ID_1219359" localSheetId="0">Основной!$N$103</definedName>
    <definedName name="ID_1219360" localSheetId="0">Основной!$O$103</definedName>
    <definedName name="ID_1219361" localSheetId="0">Основной!$P$103</definedName>
    <definedName name="ID_1219362" localSheetId="0">Основной!$Q$103</definedName>
    <definedName name="ID_1219363" localSheetId="0">Основной!$T$124</definedName>
    <definedName name="ID_1219364" localSheetId="0">Основной!$U$124</definedName>
    <definedName name="ID_1219365" localSheetId="0">Основной!$V$123</definedName>
    <definedName name="ID_1219366" localSheetId="0">Основной!$T$102</definedName>
    <definedName name="ID_1219367" localSheetId="0">Основной!$U$102</definedName>
    <definedName name="ID_1219368" localSheetId="0">Основной!$V$102</definedName>
    <definedName name="ID_1219369" localSheetId="0">Основной!$T$103</definedName>
    <definedName name="ID_1219370" localSheetId="0">Основной!$U$103</definedName>
    <definedName name="ID_1219371" localSheetId="0">Основной!$V$103</definedName>
    <definedName name="ID_1219372" localSheetId="0">Основной!$T$104</definedName>
    <definedName name="ID_1219373" localSheetId="0">Основной!$U$104</definedName>
    <definedName name="ID_1219374" localSheetId="0">Основной!$V$104</definedName>
    <definedName name="ID_1219375" localSheetId="0">Основной!$T$114</definedName>
    <definedName name="ID_1219376" localSheetId="0">Основной!$U$114</definedName>
    <definedName name="ID_1219377" localSheetId="0">Основной!$V$114</definedName>
    <definedName name="ID_1219378" localSheetId="0">Основной!$T$115</definedName>
    <definedName name="ID_1219379" localSheetId="0">Основной!$U$115</definedName>
    <definedName name="ID_1219380" localSheetId="0">Основной!$V$115</definedName>
    <definedName name="ID_1219381" localSheetId="0">Основной!$T$116</definedName>
    <definedName name="ID_1219382" localSheetId="0">Основной!$U$116</definedName>
    <definedName name="ID_1219383" localSheetId="0">Основной!$V$116</definedName>
    <definedName name="ID_1219384" localSheetId="0">Основной!$T$117</definedName>
    <definedName name="ID_1219385" localSheetId="0">Основной!$U$117</definedName>
    <definedName name="ID_1219386" localSheetId="0">Основной!$V$117</definedName>
    <definedName name="ID_1219387" localSheetId="0">Основной!$T$118</definedName>
    <definedName name="ID_1219388" localSheetId="0">Основной!$U$118</definedName>
    <definedName name="ID_1219389" localSheetId="0">Основной!$V$118</definedName>
    <definedName name="ID_1219390" localSheetId="0">Основной!$T$119</definedName>
    <definedName name="ID_1219391" localSheetId="0">Основной!$U$119</definedName>
    <definedName name="ID_1219392" localSheetId="0">Основной!$I$104</definedName>
    <definedName name="ID_1219393" localSheetId="0">Основной!$J$104</definedName>
    <definedName name="ID_1219394" localSheetId="0">Основной!$T$145</definedName>
    <definedName name="ID_1219395" localSheetId="0">Основной!$U$145</definedName>
    <definedName name="ID_1219396" localSheetId="0">Основной!$V$145</definedName>
    <definedName name="ID_1219397" localSheetId="0">Основной!$T$126</definedName>
    <definedName name="ID_1219398" localSheetId="0">Основной!$R$103</definedName>
    <definedName name="ID_1219399" localSheetId="0">Основной!$S$103</definedName>
    <definedName name="ID_1219400" localSheetId="0">Основной!$E$104</definedName>
    <definedName name="ID_1219401" localSheetId="0">Основной!$F$104</definedName>
    <definedName name="ID_1219402" localSheetId="0">Основной!$G$104</definedName>
    <definedName name="ID_1219403" localSheetId="0">Основной!$H$104</definedName>
    <definedName name="ID_1219404" localSheetId="0">Основной!$V$124</definedName>
    <definedName name="ID_1219405" localSheetId="0">Основной!$T$127</definedName>
    <definedName name="ID_1219406" localSheetId="0">Основной!$U$127</definedName>
    <definedName name="ID_1219407" localSheetId="0">Основной!$V$127</definedName>
    <definedName name="ID_1219408" localSheetId="0">Основной!$T$128</definedName>
    <definedName name="ID_1219409" localSheetId="0">Основной!$U$128</definedName>
    <definedName name="ID_1219410" localSheetId="0">Основной!$V$128</definedName>
    <definedName name="ID_1219411" localSheetId="0">Основной!$T$129</definedName>
    <definedName name="ID_1219412" localSheetId="0">Основной!$U$129</definedName>
    <definedName name="ID_1219413" localSheetId="0">Основной!$V$129</definedName>
    <definedName name="ID_1219414" localSheetId="0">Основной!$T$130</definedName>
    <definedName name="ID_1219415" localSheetId="0">Основной!$U$130</definedName>
    <definedName name="ID_1219416" localSheetId="0">Основной!$V$130</definedName>
    <definedName name="ID_1219417" localSheetId="0">Основной!$T$131</definedName>
    <definedName name="ID_1219418" localSheetId="0">Основной!$U$131</definedName>
    <definedName name="ID_1219419" localSheetId="0">Основной!$V$131</definedName>
    <definedName name="ID_1219420" localSheetId="0">Основной!$T$132</definedName>
    <definedName name="ID_1219421" localSheetId="0">Основной!$U$134</definedName>
    <definedName name="ID_1219422" localSheetId="0">Основной!$V$134</definedName>
    <definedName name="ID_1219423" localSheetId="0">Основной!$U$132</definedName>
    <definedName name="ID_1219424" localSheetId="0">Основной!$V$132</definedName>
    <definedName name="ID_1219425" localSheetId="0">Основной!$T$133</definedName>
    <definedName name="ID_1219426" localSheetId="0">Основной!$K$135</definedName>
    <definedName name="ID_1219427" localSheetId="0">Основной!$L$135</definedName>
    <definedName name="ID_1219428" localSheetId="0">Основной!$P$134</definedName>
    <definedName name="ID_1219429" localSheetId="0">Основной!$Q$134</definedName>
    <definedName name="ID_1219430" localSheetId="0">Основной!$R$134</definedName>
    <definedName name="ID_1219431" localSheetId="0">Основной!$S$134</definedName>
    <definedName name="ID_1219432" localSheetId="0">Основной!$E$135</definedName>
    <definedName name="ID_1219433" localSheetId="0">Основной!$F$135</definedName>
    <definedName name="ID_1219434" localSheetId="0">Основной!$G$135</definedName>
    <definedName name="ID_1219435" localSheetId="0">Основной!$H$135</definedName>
    <definedName name="ID_1219436" localSheetId="0">Основной!$I$135</definedName>
    <definedName name="ID_1219437" localSheetId="0">Основной!$J$135</definedName>
    <definedName name="ID_1219438" localSheetId="0">Основной!$U$133</definedName>
    <definedName name="ID_1219439" localSheetId="0">Основной!$V$133</definedName>
    <definedName name="ID_1219440" localSheetId="0">Основной!$T$134</definedName>
    <definedName name="ID_1219441" localSheetId="0">Основной!$T$135</definedName>
    <definedName name="ID_1219442" localSheetId="0">Основной!$U$135</definedName>
    <definedName name="ID_1219443" localSheetId="0">Основной!$V$135</definedName>
    <definedName name="ID_1219444" localSheetId="0">Основной!$T$136</definedName>
    <definedName name="ID_1219445" localSheetId="0">Основной!$U$136</definedName>
    <definedName name="ID_1219446" localSheetId="0">Основной!$V$136</definedName>
    <definedName name="ID_1219447" localSheetId="0">Основной!$T$137</definedName>
    <definedName name="ID_1219448" localSheetId="0">Основной!$U$137</definedName>
    <definedName name="ID_1219449" localSheetId="0">Основной!$V$137</definedName>
    <definedName name="ID_1219450" localSheetId="0">Основной!$T$138</definedName>
    <definedName name="ID_1219451" localSheetId="0">Основной!$U$138</definedName>
    <definedName name="ID_1219452" localSheetId="0">Основной!$V$138</definedName>
    <definedName name="ID_1219453" localSheetId="0">Основной!$T$139</definedName>
    <definedName name="ID_1219454" localSheetId="0">Основной!$U$139</definedName>
    <definedName name="ID_1219455" localSheetId="0">Основной!$V$139</definedName>
    <definedName name="ID_1219456" localSheetId="0">Основной!$T$140</definedName>
    <definedName name="ID_1219457" localSheetId="0">Основной!$U$140</definedName>
    <definedName name="ID_1219458" localSheetId="0">Основной!$V$140</definedName>
    <definedName name="ID_1219459" localSheetId="0">Основной!$T$141</definedName>
    <definedName name="ID_1219460" localSheetId="0">Основной!$U$141</definedName>
    <definedName name="ID_1219461" localSheetId="0">Основной!$V$141</definedName>
    <definedName name="ID_1219462" localSheetId="0">Основной!$T$142</definedName>
    <definedName name="ID_1219463" localSheetId="0">Основной!$U$142</definedName>
    <definedName name="ID_1219464" localSheetId="0">Основной!$V$142</definedName>
    <definedName name="ID_1219465" localSheetId="0">Основной!$T$143</definedName>
    <definedName name="ID_1219466" localSheetId="0">Основной!$U$143</definedName>
    <definedName name="ID_1219467" localSheetId="0">Основной!$V$143</definedName>
    <definedName name="ID_1219468" localSheetId="0">Основной!$K$104</definedName>
    <definedName name="ID_1219469" localSheetId="0">Основной!$L$104</definedName>
    <definedName name="ID_1219470" localSheetId="0">Основной!$M$104</definedName>
    <definedName name="ID_1219471" localSheetId="0">Основной!$N$104</definedName>
    <definedName name="ID_1219472" localSheetId="0">Основной!$O$104</definedName>
    <definedName name="ID_1219473" localSheetId="0">Основной!$G$138</definedName>
    <definedName name="ID_1219474" localSheetId="0">Основной!$H$138</definedName>
    <definedName name="ID_1219475" localSheetId="0">Основной!$O$136</definedName>
    <definedName name="ID_1219476" localSheetId="0">Основной!$P$136</definedName>
    <definedName name="ID_1219477" localSheetId="0">Основной!$Q$136</definedName>
    <definedName name="ID_1219478" localSheetId="0">Основной!$R$136</definedName>
    <definedName name="ID_1219479" localSheetId="0">Основной!$S$136</definedName>
    <definedName name="ID_1219480" localSheetId="0">Основной!$E$137</definedName>
    <definedName name="ID_1219481" localSheetId="0">Основной!$R$137</definedName>
    <definedName name="ID_1219482" localSheetId="0">Основной!$S$137</definedName>
    <definedName name="ID_1219483" localSheetId="0">Основной!$E$138</definedName>
    <definedName name="ID_1219484" localSheetId="0">Основной!$F$138</definedName>
    <definedName name="ID_1219485" localSheetId="0">Основной!$K$134</definedName>
    <definedName name="ID_1219486" localSheetId="0">Основной!$L$134</definedName>
    <definedName name="ID_1219487" localSheetId="0">Основной!$M$134</definedName>
    <definedName name="ID_1219488" localSheetId="0">Основной!$N$134</definedName>
    <definedName name="ID_1219489" localSheetId="0">Основной!$O$134</definedName>
    <definedName name="ID_1219490" localSheetId="0">Основной!$M$135</definedName>
    <definedName name="ID_1219491" localSheetId="0">Основной!$N$135</definedName>
    <definedName name="ID_1219492" localSheetId="0">Основной!$O$135</definedName>
    <definedName name="ID_1219493" localSheetId="0">Основной!$P$135</definedName>
    <definedName name="ID_1219494" localSheetId="0">Основной!$Q$135</definedName>
    <definedName name="ID_1219495" localSheetId="0">Основной!$R$135</definedName>
    <definedName name="ID_1219496" localSheetId="0">Основной!$S$135</definedName>
    <definedName name="ID_1219497" localSheetId="0">Основной!$E$136</definedName>
    <definedName name="ID_1219498" localSheetId="0">Основной!$F$136</definedName>
    <definedName name="ID_1219499" localSheetId="0">Основной!$G$136</definedName>
    <definedName name="ID_1219500" localSheetId="0">Основной!$H$136</definedName>
    <definedName name="ID_1219501" localSheetId="0">Основной!$I$136</definedName>
    <definedName name="ID_1219502" localSheetId="0">Основной!$J$136</definedName>
    <definedName name="ID_1219503" localSheetId="0">Основной!$K$136</definedName>
    <definedName name="ID_1219504" localSheetId="0">Основной!$L$136</definedName>
    <definedName name="ID_1219505" localSheetId="0">Основной!$M$136</definedName>
    <definedName name="ID_1219506" localSheetId="0">Основной!$N$136</definedName>
    <definedName name="ID_1219507" localSheetId="0">Основной!$G$141</definedName>
    <definedName name="ID_1219508" localSheetId="0">Основной!$I$138</definedName>
    <definedName name="ID_1219509" localSheetId="0">Основной!$J$138</definedName>
    <definedName name="ID_1219510" localSheetId="0">Основной!$K$138</definedName>
    <definedName name="ID_1219511" localSheetId="0">Основной!$L$138</definedName>
    <definedName name="ID_1219512" localSheetId="0">Основной!$M$138</definedName>
    <definedName name="ID_1219513" localSheetId="0">Основной!$N$138</definedName>
    <definedName name="ID_1219514" localSheetId="0">Основной!$O$138</definedName>
    <definedName name="ID_1219515" localSheetId="0">Основной!$P$138</definedName>
    <definedName name="ID_1219516" localSheetId="0">Основной!$Q$138</definedName>
    <definedName name="ID_1219517" localSheetId="0">Основной!$R$138</definedName>
    <definedName name="ID_1219518" localSheetId="0">Основной!$S$138</definedName>
    <definedName name="ID_1219519" localSheetId="0">Основной!$E$139</definedName>
    <definedName name="ID_1219520" localSheetId="0">Основной!$F$139</definedName>
    <definedName name="ID_1219521" localSheetId="0">Основной!$G$139</definedName>
    <definedName name="ID_1219522" localSheetId="0">Основной!$H$139</definedName>
    <definedName name="ID_1219523" localSheetId="0">Основной!$I$139</definedName>
    <definedName name="ID_1219524" localSheetId="0">Основной!$J$139</definedName>
    <definedName name="ID_1219525" localSheetId="0">Основной!$K$139</definedName>
    <definedName name="ID_1219526" localSheetId="0">Основной!$L$139</definedName>
    <definedName name="ID_1219527" localSheetId="0">Основной!$R$124</definedName>
    <definedName name="ID_1219528" localSheetId="0">Основной!$S$124</definedName>
    <definedName name="ID_1219529" localSheetId="0">Основной!$H$124</definedName>
    <definedName name="ID_1219530" localSheetId="0">Основной!$I$124</definedName>
    <definedName name="ID_1219531" localSheetId="0">Основной!$J$124</definedName>
    <definedName name="ID_1219532" localSheetId="0">Основной!$K$124</definedName>
    <definedName name="ID_1219533" localSheetId="0">Основной!$L$124</definedName>
    <definedName name="ID_1219534" localSheetId="0">Основной!$M$124</definedName>
    <definedName name="ID_1219535" localSheetId="0">Основной!$N$124</definedName>
    <definedName name="ID_1219536" localSheetId="0">Основной!$O$124</definedName>
    <definedName name="ID_1219537" localSheetId="0">Основной!$P$124</definedName>
    <definedName name="ID_1219538" localSheetId="0">Основной!$Q$124</definedName>
    <definedName name="ID_1219539" localSheetId="0">Основной!$M$139</definedName>
    <definedName name="ID_1219540" localSheetId="0">Основной!$N$139</definedName>
    <definedName name="ID_1219541" localSheetId="0">Основной!$O$139</definedName>
    <definedName name="ID_1219542" localSheetId="0">Основной!$P$139</definedName>
    <definedName name="ID_1219543" localSheetId="0">Основной!$Q$139</definedName>
    <definedName name="ID_1219544" localSheetId="0">Основной!$R$139</definedName>
    <definedName name="ID_1219545" localSheetId="0">Основной!$S$139</definedName>
    <definedName name="ID_1219546" localSheetId="0">Основной!$E$140</definedName>
    <definedName name="ID_1219547" localSheetId="0">Основной!$F$140</definedName>
    <definedName name="ID_1219548" localSheetId="0">Основной!$I$145</definedName>
    <definedName name="ID_1219549" localSheetId="0">Основной!$J$145</definedName>
    <definedName name="ID_1219550" localSheetId="0">Основной!$O$143</definedName>
    <definedName name="ID_1219551" localSheetId="0">Основной!$Q$143</definedName>
    <definedName name="ID_1219552" localSheetId="0">Основной!$S$143</definedName>
    <definedName name="ID_1219553" localSheetId="0">Основной!$E$145</definedName>
    <definedName name="ID_1219554" localSheetId="0">Основной!$F$145</definedName>
    <definedName name="ID_1219555" localSheetId="0">Основной!$G$145</definedName>
    <definedName name="ID_1219556" localSheetId="0">Основной!$H$145</definedName>
    <definedName name="ID_1219557" localSheetId="0">Основной!$G$140</definedName>
    <definedName name="ID_1219558" localSheetId="0">Основной!$H$140</definedName>
    <definedName name="ID_1219559" localSheetId="0">Основной!$I$140</definedName>
    <definedName name="ID_1219560" localSheetId="0">Основной!$J$140</definedName>
    <definedName name="ID_1219561" localSheetId="0">Основной!$K$140</definedName>
    <definedName name="ID_1219562" localSheetId="0">Основной!$L$140</definedName>
    <definedName name="ID_1219563" localSheetId="0">Основной!$M$140</definedName>
    <definedName name="ID_1219564" localSheetId="0">Основной!$N$140</definedName>
    <definedName name="ID_1219565" localSheetId="0">Основной!$O$140</definedName>
    <definedName name="ID_1219566" localSheetId="0">Основной!$P$140</definedName>
    <definedName name="ID_1219567" localSheetId="0">Основной!$Q$140</definedName>
    <definedName name="ID_1219568" localSheetId="0">Основной!$R$140</definedName>
    <definedName name="ID_1219569" localSheetId="0">Основной!$S$140</definedName>
    <definedName name="ID_1219570" localSheetId="0">Основной!$E$141</definedName>
    <definedName name="ID_1219571" localSheetId="0">Основной!$F$141</definedName>
    <definedName name="ID_1219572" localSheetId="0">Основной!$N$70</definedName>
    <definedName name="ID_1219573" localSheetId="0">Основной!$O$70</definedName>
    <definedName name="ID_1219574" localSheetId="0">Основной!$S$69</definedName>
    <definedName name="ID_1219575" localSheetId="0">Основной!$E$70</definedName>
    <definedName name="ID_1219576" localSheetId="0">Основной!$F$70</definedName>
    <definedName name="ID_1219577" localSheetId="0">Основной!$G$70</definedName>
    <definedName name="ID_1219578" localSheetId="0">Основной!$H$70</definedName>
    <definedName name="ID_1219579" localSheetId="0">Основной!$I$70</definedName>
    <definedName name="ID_1219580" localSheetId="0">Основной!$J$70</definedName>
    <definedName name="ID_1219581" localSheetId="0">Основной!$K$70</definedName>
    <definedName name="ID_1219582" localSheetId="0">Основной!$L$70</definedName>
    <definedName name="ID_1219583" localSheetId="0">Основной!$M$70</definedName>
    <definedName name="ID_1219584" localSheetId="0">Основной!$P$104</definedName>
    <definedName name="ID_1219585" localSheetId="0">Основной!$Q$104</definedName>
    <definedName name="ID_1219586" localSheetId="0">Основной!$R$104</definedName>
    <definedName name="ID_1219587" localSheetId="0">Основной!$S$104</definedName>
    <definedName name="ID_1219588" localSheetId="0">Основной!$E$124</definedName>
    <definedName name="ID_1219589" localSheetId="0">Основной!$F$124</definedName>
    <definedName name="ID_1219590" localSheetId="0">Основной!$G$124</definedName>
    <definedName name="ID_1219591" localSheetId="0">Основной!$M$66</definedName>
    <definedName name="ID_1219592" localSheetId="0">Основной!$N$66</definedName>
    <definedName name="ID_1219593" localSheetId="0">Основной!$O$66</definedName>
    <definedName name="ID_1219594" localSheetId="0">Основной!$P$66</definedName>
    <definedName name="ID_1219595" localSheetId="0">Основной!$Q$66</definedName>
    <definedName name="ID_1219596" localSheetId="0">Основной!$R$66</definedName>
    <definedName name="ID_1219597" localSheetId="0">Основной!$S$66</definedName>
    <definedName name="ID_1219598" localSheetId="0">Основной!$E$69</definedName>
    <definedName name="ID_1219599" localSheetId="0">Основной!$F$69</definedName>
    <definedName name="ID_1219600" localSheetId="0">Основной!$G$69</definedName>
    <definedName name="ID_1219601" localSheetId="0">Основной!$H$69</definedName>
    <definedName name="ID_1219602" localSheetId="0">Основной!$I$69</definedName>
    <definedName name="ID_1219603" localSheetId="0">Основной!$J$69</definedName>
    <definedName name="ID_1219604" localSheetId="0">Основной!$K$69</definedName>
    <definedName name="ID_1219605" localSheetId="0">Основной!$L$69</definedName>
    <definedName name="ID_1219606" localSheetId="0">Основной!$M$69</definedName>
    <definedName name="ID_1219607" localSheetId="0">Основной!$N$69</definedName>
    <definedName name="ID_1219608" localSheetId="0">Основной!$O$69</definedName>
    <definedName name="ID_1219609" localSheetId="0">Основной!$P$69</definedName>
    <definedName name="ID_1219610" localSheetId="0">Основной!$Q$69</definedName>
    <definedName name="ID_1219611" localSheetId="0">Основной!$S$73</definedName>
    <definedName name="ID_1219612" localSheetId="0">Основной!$E$74</definedName>
    <definedName name="ID_1219613" localSheetId="0">Основной!$I$73</definedName>
    <definedName name="ID_1219614" localSheetId="0">Основной!$J$73</definedName>
    <definedName name="ID_1219615" localSheetId="0">Основной!$K$73</definedName>
    <definedName name="ID_1219616" localSheetId="0">Основной!$L$73</definedName>
    <definedName name="ID_1219617" localSheetId="0">Основной!$M$73</definedName>
    <definedName name="ID_1219618" localSheetId="0">Основной!$N$73</definedName>
    <definedName name="ID_1219619" localSheetId="0">Основной!$O$73</definedName>
    <definedName name="ID_1219620" localSheetId="0">Основной!$P$73</definedName>
    <definedName name="ID_1219621" localSheetId="0">Основной!$Q$73</definedName>
    <definedName name="ID_1219622" localSheetId="0">Основной!$R$73</definedName>
    <definedName name="ID_1219623" localSheetId="0">Основной!$R$69</definedName>
    <definedName name="ID_1219624" localSheetId="0">Основной!$P$70</definedName>
    <definedName name="ID_1219625" localSheetId="0">Основной!$Q$70</definedName>
    <definedName name="ID_1219626" localSheetId="0">Основной!$R$70</definedName>
    <definedName name="ID_1219627" localSheetId="0">Основной!$S$70</definedName>
    <definedName name="ID_1219628" localSheetId="0">Основной!$L$79</definedName>
    <definedName name="ID_1219629" localSheetId="0">Основной!$M$79</definedName>
    <definedName name="ID_1219630" localSheetId="0">Основной!$R$86</definedName>
    <definedName name="ID_1219631" localSheetId="0">Основной!$S$86</definedName>
    <definedName name="ID_1219632" localSheetId="0">Основной!$E$87</definedName>
    <definedName name="ID_1219633" localSheetId="0">Основной!$F$87</definedName>
    <definedName name="ID_1219634" localSheetId="0">Основной!$G$87</definedName>
    <definedName name="ID_1219635" localSheetId="0">Основной!$H$87</definedName>
    <definedName name="ID_1219636" localSheetId="0">Основной!$I$87</definedName>
    <definedName name="ID_1219637" localSheetId="0">Основной!$J$87</definedName>
    <definedName name="ID_1219638" localSheetId="0">Основной!$K$87</definedName>
    <definedName name="ID_1219639" localSheetId="0">Основной!$L$87</definedName>
    <definedName name="ID_1219640" localSheetId="0">Основной!$I$85</definedName>
    <definedName name="ID_1219641" localSheetId="0">Основной!$J$85</definedName>
    <definedName name="ID_1219642" localSheetId="0">Основной!$N$84</definedName>
    <definedName name="ID_1219643" localSheetId="0">Основной!$O$84</definedName>
    <definedName name="ID_1219644" localSheetId="0">Основной!$P$84</definedName>
    <definedName name="ID_1219645" localSheetId="0">Основной!$Q$84</definedName>
    <definedName name="ID_1219646" localSheetId="0">Основной!$R$84</definedName>
    <definedName name="ID_1219647" localSheetId="0">Основной!$S$84</definedName>
    <definedName name="ID_1219648" localSheetId="0">Основной!$E$85</definedName>
    <definedName name="ID_1219649" localSheetId="0">Основной!$F$85</definedName>
    <definedName name="ID_1219650" localSheetId="0">Основной!$G$85</definedName>
    <definedName name="ID_1219651" localSheetId="0">Основной!$H$85</definedName>
    <definedName name="ID_1219652" localSheetId="0">Основной!$R$119</definedName>
    <definedName name="ID_1219653" localSheetId="0">Основной!$S$119</definedName>
    <definedName name="ID_1219654" localSheetId="0">Основной!$E$120</definedName>
    <definedName name="ID_1219655" localSheetId="0">Основной!$K$79</definedName>
    <definedName name="ID_1219656" localSheetId="0">Основной!$M$87</definedName>
    <definedName name="ID_1219657" localSheetId="0">Основной!$N$87</definedName>
    <definedName name="ID_1219658" localSheetId="0">Основной!$N$79</definedName>
    <definedName name="ID_1219659" localSheetId="0">Основной!$O$79</definedName>
    <definedName name="ID_1219660" localSheetId="0">Основной!$P$79</definedName>
    <definedName name="ID_1219661" localSheetId="0">Основной!$Q$79</definedName>
    <definedName name="ID_1219662" localSheetId="0">Основной!$R$79</definedName>
    <definedName name="ID_1219663" localSheetId="0">Основной!$S$79</definedName>
    <definedName name="ID_1219664" localSheetId="0">Основной!$E$84</definedName>
    <definedName name="ID_1219665" localSheetId="0">Основной!$F$84</definedName>
    <definedName name="ID_1219666" localSheetId="0">Основной!$G$84</definedName>
    <definedName name="ID_1219667" localSheetId="0">Основной!$H$84</definedName>
    <definedName name="ID_1219668" localSheetId="0">Основной!$I$84</definedName>
    <definedName name="ID_1219669" localSheetId="0">Основной!$J$84</definedName>
    <definedName name="ID_1219670" localSheetId="0">Основной!$K$84</definedName>
    <definedName name="ID_1219671" localSheetId="0">Основной!$L$84</definedName>
    <definedName name="ID_1219672" localSheetId="0">Основной!$M$84</definedName>
    <definedName name="ID_1219673" localSheetId="0">Основной!$O$89</definedName>
    <definedName name="ID_1219674" localSheetId="0">Основной!$P$89</definedName>
    <definedName name="ID_1219675" localSheetId="0">Основной!$K$85</definedName>
    <definedName name="ID_1219676" localSheetId="0">Основной!$L$85</definedName>
    <definedName name="ID_1219677" localSheetId="0">Основной!$M$85</definedName>
    <definedName name="ID_1219678" localSheetId="0">Основной!$N$85</definedName>
    <definedName name="ID_1219679" localSheetId="0">Основной!$O$85</definedName>
    <definedName name="ID_1219680" localSheetId="0">Основной!$P$85</definedName>
    <definedName name="ID_1219681" localSheetId="0">Основной!$Q$85</definedName>
    <definedName name="ID_1219682" localSheetId="0">Основной!$R$85</definedName>
    <definedName name="ID_1219683" localSheetId="0">Основной!$S$85</definedName>
    <definedName name="ID_1219684" localSheetId="0">Основной!$E$86</definedName>
    <definedName name="ID_1219685" localSheetId="0">Основной!$F$86</definedName>
    <definedName name="ID_1219686" localSheetId="0">Основной!$G$86</definedName>
    <definedName name="ID_1219687" localSheetId="0">Основной!$H$86</definedName>
    <definedName name="ID_1219688" localSheetId="0">Основной!$I$86</definedName>
    <definedName name="ID_1219689" localSheetId="0">Основной!$J$86</definedName>
    <definedName name="ID_1219690" localSheetId="0">Основной!$K$86</definedName>
    <definedName name="ID_1219691" localSheetId="0">Основной!$L$86</definedName>
    <definedName name="ID_1219692" localSheetId="0">Основной!$M$86</definedName>
    <definedName name="ID_1219693" localSheetId="0">Основной!$N$86</definedName>
    <definedName name="ID_1219694" localSheetId="0">Основной!$O$86</definedName>
    <definedName name="ID_1219695" localSheetId="0">Основной!$P$86</definedName>
    <definedName name="ID_1219696" localSheetId="0">Основной!$Q$86</definedName>
    <definedName name="ID_1219697" localSheetId="0">Основной!$O$87</definedName>
    <definedName name="ID_1219698" localSheetId="0">Основной!$O$119</definedName>
    <definedName name="ID_1219699" localSheetId="0">Основной!$P$119</definedName>
    <definedName name="ID_1219700" localSheetId="0">Основной!$F$114</definedName>
    <definedName name="ID_1219701" localSheetId="0">Основной!$G$114</definedName>
    <definedName name="ID_1219702" localSheetId="0">Основной!$H$114</definedName>
    <definedName name="ID_1219703" localSheetId="0">Основной!$I$114</definedName>
    <definedName name="ID_1219704" localSheetId="0">Основной!$J$114</definedName>
    <definedName name="ID_1219705" localSheetId="0">Основной!$K$114</definedName>
    <definedName name="ID_1219706" localSheetId="0">Основной!$L$114</definedName>
    <definedName name="ID_1219707" localSheetId="0">Основной!$M$114</definedName>
    <definedName name="ID_1219708" localSheetId="0">Основной!$M$72</definedName>
    <definedName name="ID_1219709" localSheetId="0">Основной!$N$72</definedName>
    <definedName name="ID_1219710" localSheetId="0">Основной!$E$71</definedName>
    <definedName name="ID_1219711" localSheetId="0">Основной!$F$71</definedName>
    <definedName name="ID_1219712" localSheetId="0">Основной!$G$71</definedName>
    <definedName name="ID_1219713" localSheetId="0">Основной!$H$71</definedName>
    <definedName name="ID_1219714" localSheetId="0">Основной!$I$71</definedName>
    <definedName name="ID_1219715" localSheetId="0">Основной!$J$71</definedName>
    <definedName name="ID_1219716" localSheetId="0">Основной!$K$71</definedName>
    <definedName name="ID_1219717" localSheetId="0">Основной!$L$71</definedName>
    <definedName name="ID_1219718" localSheetId="0">Основной!$M$71</definedName>
    <definedName name="ID_1219719" localSheetId="0">Основной!$N$71</definedName>
    <definedName name="ID_1219720" localSheetId="0">Основной!$O$71</definedName>
    <definedName name="ID_1219721" localSheetId="0">Основной!$P$71</definedName>
    <definedName name="ID_1219722" localSheetId="0">Основной!$Q$71</definedName>
    <definedName name="ID_1219723" localSheetId="0">Основной!$R$71</definedName>
    <definedName name="ID_1219724" localSheetId="0">Основной!$S$71</definedName>
    <definedName name="ID_1219725" localSheetId="0">Основной!$E$72</definedName>
    <definedName name="ID_1219726" localSheetId="0">Основной!$I$115</definedName>
    <definedName name="ID_1219727" localSheetId="0">Основной!$J$115</definedName>
    <definedName name="ID_1219728" localSheetId="0">Основной!$N$114</definedName>
    <definedName name="ID_1219729" localSheetId="0">Основной!$O$114</definedName>
    <definedName name="ID_1219730" localSheetId="0">Основной!$P$114</definedName>
    <definedName name="ID_1219731" localSheetId="0">Основной!$Q$114</definedName>
    <definedName name="ID_1219732" localSheetId="0">Основной!$R$114</definedName>
    <definedName name="ID_1219733" localSheetId="0">Основной!$S$114</definedName>
    <definedName name="ID_1219734" localSheetId="0">Основной!$E$115</definedName>
    <definedName name="ID_1219735" localSheetId="0">Основной!$F$115</definedName>
    <definedName name="ID_1219736" localSheetId="0">Основной!$G$115</definedName>
    <definedName name="ID_1219737" localSheetId="0">Основной!$H$115</definedName>
    <definedName name="ID_1219738" localSheetId="0">Основной!$U$126</definedName>
    <definedName name="ID_1219739" localSheetId="0">Основной!$V$126</definedName>
    <definedName name="ID_1219740" localSheetId="0">Основной!$T$146</definedName>
    <definedName name="ID_1219741" localSheetId="0">Основной!$U$146</definedName>
    <definedName name="ID_1219742" localSheetId="0">Основной!$V$146</definedName>
    <definedName name="ID_1219744" localSheetId="0">Основной!$N$117</definedName>
    <definedName name="ID_1219745" localSheetId="0">Основной!$O$117</definedName>
    <definedName name="ID_1219746" localSheetId="0">Основной!$S$116</definedName>
    <definedName name="ID_1219747" localSheetId="0">Основной!$E$117</definedName>
    <definedName name="ID_1219748" localSheetId="0">Основной!$F$117</definedName>
    <definedName name="ID_1219749" localSheetId="0">Основной!$G$117</definedName>
    <definedName name="ID_1219750" localSheetId="0">Основной!$H$117</definedName>
    <definedName name="ID_1219751" localSheetId="0">Основной!$I$117</definedName>
    <definedName name="ID_1219752" localSheetId="0">Основной!$J$117</definedName>
    <definedName name="ID_1219753" localSheetId="0">Основной!$K$117</definedName>
    <definedName name="ID_1219754" localSheetId="0">Основной!$L$117</definedName>
    <definedName name="ID_1219755" localSheetId="0">Основной!$M$117</definedName>
    <definedName name="ID_1219756" localSheetId="0">Основной!$O$113</definedName>
    <definedName name="ID_1219757" localSheetId="0">Основной!$P$113</definedName>
    <definedName name="ID_1219758" localSheetId="0">Основной!$Q$113</definedName>
    <definedName name="ID_1219759" localSheetId="0">Основной!$R$113</definedName>
    <definedName name="ID_1219760" localSheetId="0">Основной!$S$113</definedName>
    <definedName name="ID_1219761" localSheetId="0">Основной!$E$114</definedName>
    <definedName name="ID_1219762" localSheetId="0">Основной!$Q$119</definedName>
    <definedName name="ID_1219763" localSheetId="0">Основной!$F$72</definedName>
    <definedName name="ID_1219764" localSheetId="0">Основной!$G$72</definedName>
    <definedName name="ID_1219765" localSheetId="0">Основной!$H$72</definedName>
    <definedName name="ID_1219766" localSheetId="0">Основной!$I$72</definedName>
    <definedName name="ID_1219767" localSheetId="0">Основной!$J$72</definedName>
    <definedName name="ID_1219768" localSheetId="0">Основной!$K$72</definedName>
    <definedName name="ID_1219769" localSheetId="0">Основной!$L$72</definedName>
    <definedName name="ID_1219770" localSheetId="0">Основной!$K$115</definedName>
    <definedName name="ID_1219771" localSheetId="0">Основной!$L$115</definedName>
    <definedName name="ID_1219772" localSheetId="0">Основной!$M$115</definedName>
    <definedName name="ID_1219773" localSheetId="0">Основной!$N$115</definedName>
    <definedName name="ID_1219774" localSheetId="0">Основной!$O$115</definedName>
    <definedName name="ID_1219775" localSheetId="0">Основной!$P$115</definedName>
    <definedName name="ID_1219776" localSheetId="0">Основной!$Q$115</definedName>
    <definedName name="ID_1219777" localSheetId="0">Основной!$R$115</definedName>
    <definedName name="ID_1219778" localSheetId="0">Основной!$S$115</definedName>
    <definedName name="ID_1219779" localSheetId="0">Основной!$E$116</definedName>
    <definedName name="ID_1219780" localSheetId="0">Основной!$F$116</definedName>
    <definedName name="ID_1219781" localSheetId="0">Основной!$G$116</definedName>
    <definedName name="ID_1219782" localSheetId="0">Основной!$H$116</definedName>
    <definedName name="ID_1219783" localSheetId="0">Основной!$I$116</definedName>
    <definedName name="ID_1219784" localSheetId="0">Основной!$J$116</definedName>
    <definedName name="ID_1219785" localSheetId="0">Основной!$K$116</definedName>
    <definedName name="ID_1219786" localSheetId="0">Основной!$L$116</definedName>
    <definedName name="ID_1219787" localSheetId="0">Основной!$M$116</definedName>
    <definedName name="ID_1219788" localSheetId="0">Основной!$N$116</definedName>
    <definedName name="ID_1219789" localSheetId="0">Основной!$O$116</definedName>
    <definedName name="ID_1219790" localSheetId="0">Основной!$P$116</definedName>
    <definedName name="ID_1219791" localSheetId="0">Основной!$Q$116</definedName>
    <definedName name="ID_1219792" localSheetId="0">Основной!$R$116</definedName>
    <definedName name="ID_1219793" localSheetId="0">Основной!$P$117</definedName>
    <definedName name="ID_1219794" localSheetId="0">Основной!$Q$117</definedName>
    <definedName name="ID_1219795" localSheetId="0">Основной!$R$117</definedName>
    <definedName name="ID_1219796" localSheetId="0">Основной!$S$117</definedName>
    <definedName name="ID_1219797" localSheetId="0">Основной!$E$118</definedName>
    <definedName name="ID_1219798" localSheetId="0">Основной!$F$118</definedName>
    <definedName name="ID_1219799" localSheetId="0">Основной!$G$118</definedName>
    <definedName name="ID_1219800" localSheetId="0">Основной!$K$38</definedName>
    <definedName name="ID_1219801" localSheetId="0">Основной!$L$38</definedName>
    <definedName name="ID_1219802" localSheetId="0">Основной!$P$34</definedName>
    <definedName name="ID_1219803" localSheetId="0">Основной!$Q$34</definedName>
    <definedName name="ID_1219804" localSheetId="0">Основной!$R$34</definedName>
    <definedName name="ID_1219805" localSheetId="0">Основной!$S$34</definedName>
    <definedName name="ID_1219806" localSheetId="0">Основной!$E$38</definedName>
    <definedName name="ID_1219807" localSheetId="0">Основной!$F$38</definedName>
    <definedName name="ID_1219808" localSheetId="0">Основной!$G$38</definedName>
    <definedName name="ID_1219809" localSheetId="0">Основной!$H$38</definedName>
    <definedName name="ID_1219810" localSheetId="0">Основной!$I$38</definedName>
    <definedName name="ID_1219811" localSheetId="0">Основной!$J$38</definedName>
    <definedName name="ID_1219812" localSheetId="0">Основной!$P$87</definedName>
    <definedName name="ID_1219813" localSheetId="0">Основной!$Q$87</definedName>
    <definedName name="ID_1219814" localSheetId="0">Основной!$R$87</definedName>
    <definedName name="ID_1219815" localSheetId="0">Основной!$S$87</definedName>
    <definedName name="ID_1219816" localSheetId="0">Основной!$E$88</definedName>
    <definedName name="ID_1219817" localSheetId="0">Основной!$F$88</definedName>
    <definedName name="ID_1219818" localSheetId="0">Основной!$G$88</definedName>
    <definedName name="ID_1219819" localSheetId="0">Основной!$H$88</definedName>
    <definedName name="ID_1219820" localSheetId="0">Основной!$I$88</definedName>
    <definedName name="ID_1219821" localSheetId="0">Основной!$J$88</definedName>
    <definedName name="ID_1219822" localSheetId="0">Основной!$K$88</definedName>
    <definedName name="ID_1219823" localSheetId="0">Основной!$L$88</definedName>
    <definedName name="ID_1219824" localSheetId="0">Основной!$M$88</definedName>
    <definedName name="ID_1219825" localSheetId="0">Основной!$N$88</definedName>
    <definedName name="ID_1219826" localSheetId="0">Основной!$O$88</definedName>
    <definedName name="ID_1219827" localSheetId="0">Основной!$P$88</definedName>
    <definedName name="ID_1219828" localSheetId="0">Основной!$Q$88</definedName>
    <definedName name="ID_1219829" localSheetId="0">Основной!$R$88</definedName>
    <definedName name="ID_1219830" localSheetId="0">Основной!$S$88</definedName>
    <definedName name="ID_1219831" localSheetId="0">Основной!$E$89</definedName>
    <definedName name="ID_1219832" localSheetId="0">Основной!$F$89</definedName>
    <definedName name="ID_1219833" localSheetId="0">Основной!$G$89</definedName>
    <definedName name="ID_1219834" localSheetId="0">Основной!$H$89</definedName>
    <definedName name="ID_1219835" localSheetId="0">Основной!$I$89</definedName>
    <definedName name="ID_1219836" localSheetId="0">Основной!$J$89</definedName>
    <definedName name="ID_1219837" localSheetId="0">Основной!$K$89</definedName>
    <definedName name="ID_1219838" localSheetId="0">Основной!$L$89</definedName>
    <definedName name="ID_1219839" localSheetId="0">Основной!$M$89</definedName>
    <definedName name="ID_1219840" localSheetId="0">Основной!$N$89</definedName>
    <definedName name="ID_1219841" localSheetId="0">Основной!$I$46</definedName>
    <definedName name="ID_1219842" localSheetId="0">Основной!$J$46</definedName>
    <definedName name="ID_1219843" localSheetId="0">Основной!$N$45</definedName>
    <definedName name="ID_1219844" localSheetId="0">Основной!$O$45</definedName>
    <definedName name="ID_1219845" localSheetId="0">Основной!$P$45</definedName>
    <definedName name="ID_1219846" localSheetId="0">Основной!$Q$45</definedName>
    <definedName name="ID_1219847" localSheetId="0">Основной!$R$45</definedName>
    <definedName name="ID_1219848" localSheetId="0">Основной!$S$45</definedName>
    <definedName name="ID_1219849" localSheetId="0">Основной!$E$46</definedName>
    <definedName name="ID_1219850" localSheetId="0">Основной!$F$46</definedName>
    <definedName name="ID_1219851" localSheetId="0">Основной!$G$46</definedName>
    <definedName name="ID_1219852" localSheetId="0">Основной!$H$46</definedName>
    <definedName name="ID_1219853" localSheetId="0">Основной!$E$34</definedName>
    <definedName name="ID_1219854" localSheetId="0">Основной!$F$34</definedName>
    <definedName name="ID_1219855" localSheetId="0">Основной!$G$34</definedName>
    <definedName name="ID_1219856" localSheetId="0">Основной!$H$34</definedName>
    <definedName name="ID_1219857" localSheetId="0">Основной!$I$34</definedName>
    <definedName name="ID_1219858" localSheetId="0">Основной!$J$34</definedName>
    <definedName name="ID_1219859" localSheetId="0">Основной!$K$34</definedName>
    <definedName name="ID_1219860" localSheetId="0">Основной!$L$34</definedName>
    <definedName name="ID_1219861" localSheetId="0">Основной!$M$34</definedName>
    <definedName name="ID_1219862" localSheetId="0">Основной!$N$34</definedName>
    <definedName name="ID_1219863" localSheetId="0">Основной!$O$34</definedName>
    <definedName name="ID_1219864" localSheetId="0">Основной!$M$38</definedName>
    <definedName name="ID_1219865" localSheetId="0">Основной!$N$38</definedName>
    <definedName name="ID_1219866" localSheetId="0">Основной!$O$38</definedName>
    <definedName name="ID_1219867" localSheetId="0">Основной!$P$38</definedName>
    <definedName name="ID_1219868" localSheetId="0">Основной!$Q$38</definedName>
    <definedName name="ID_1219869" localSheetId="0">Основной!$R$38</definedName>
    <definedName name="ID_1219870" localSheetId="0">Основной!$E$45</definedName>
    <definedName name="ID_1219871" localSheetId="0">Основной!$S$38</definedName>
    <definedName name="ID_1219872" localSheetId="0">Основной!$E$39</definedName>
    <definedName name="ID_1219873" localSheetId="0">Основной!$F$39</definedName>
    <definedName name="ID_1219874" localSheetId="0">Основной!$G$39</definedName>
    <definedName name="ID_1219875" localSheetId="0">Основной!$H$39</definedName>
    <definedName name="ID_1219876" localSheetId="0">Основной!$I$39</definedName>
    <definedName name="ID_1219877" localSheetId="0">Основной!$J$39</definedName>
    <definedName name="ID_1219878" localSheetId="0">Основной!$K$39</definedName>
    <definedName name="ID_1219879" localSheetId="0">Основной!$L$39</definedName>
    <definedName name="ID_1219880" localSheetId="0">Основной!$K$45</definedName>
    <definedName name="ID_1219881" localSheetId="0">Основной!$L$45</definedName>
    <definedName name="ID_1219882" localSheetId="0">Основной!$M$45</definedName>
    <definedName name="ID_1219883" localSheetId="0">Основной!$K$46</definedName>
    <definedName name="ID_1219884" localSheetId="0">Основной!$L$46</definedName>
    <definedName name="ID_1219885" localSheetId="0">Основной!$M$46</definedName>
    <definedName name="ID_1219886" localSheetId="0">Основной!$N$46</definedName>
    <definedName name="ID_1219887" localSheetId="0">Основной!$O$46</definedName>
    <definedName name="ID_1219888" localSheetId="0">Основной!$P$46</definedName>
    <definedName name="ID_1219889" localSheetId="0">Основной!$Q$46</definedName>
    <definedName name="ID_1219890" localSheetId="0">Основной!$R$46</definedName>
    <definedName name="ID_1219891" localSheetId="0">Основной!$S$46</definedName>
    <definedName name="ID_1219892" localSheetId="0">Основной!$H$26</definedName>
    <definedName name="ID_1219893" localSheetId="0">Основной!$I$26</definedName>
    <definedName name="ID_1219894" localSheetId="0">Основной!$J$26</definedName>
    <definedName name="ID_1219895" localSheetId="0">Основной!$K$26</definedName>
    <definedName name="ID_1219896" localSheetId="0">Основной!$L$26</definedName>
    <definedName name="ID_1219897" localSheetId="0">Основной!$M$26</definedName>
    <definedName name="ID_1219898" localSheetId="0">Основной!$M$142</definedName>
    <definedName name="ID_1219899" localSheetId="0">Основной!$N$142</definedName>
    <definedName name="ID_1219900" localSheetId="0">Основной!$R$141</definedName>
    <definedName name="ID_1219901" localSheetId="0">Основной!$S$141</definedName>
    <definedName name="ID_1219902" localSheetId="0">Основной!$E$142</definedName>
    <definedName name="ID_1219903" localSheetId="0">Основной!$F$142</definedName>
    <definedName name="ID_1219904" localSheetId="0">Основной!$G$142</definedName>
    <definedName name="ID_1219905" localSheetId="0">Основной!$H$142</definedName>
    <definedName name="ID_1219906" localSheetId="0">Основной!$I$142</definedName>
    <definedName name="ID_1219907" localSheetId="0">Основной!$J$142</definedName>
    <definedName name="ID_1219908" localSheetId="0">Основной!$K$142</definedName>
    <definedName name="ID_1219909" localSheetId="0">Основной!$L$142</definedName>
    <definedName name="ID_1219910" localSheetId="0">Основной!$H$118</definedName>
    <definedName name="ID_1219911" localSheetId="0">Основной!$I$118</definedName>
    <definedName name="ID_1219912" localSheetId="0">Основной!$J$118</definedName>
    <definedName name="ID_1219913" localSheetId="0">Основной!$K$118</definedName>
    <definedName name="ID_1219914" localSheetId="0">Основной!$L$118</definedName>
    <definedName name="ID_1219915" localSheetId="0">Основной!$M$118</definedName>
    <definedName name="ID_1219916" localSheetId="0">Основной!$N$118</definedName>
    <definedName name="ID_1219917" localSheetId="0">Основной!$O$118</definedName>
    <definedName name="ID_1219918" localSheetId="0">Основной!$P$118</definedName>
    <definedName name="ID_1219919" localSheetId="0">Основной!$Q$118</definedName>
    <definedName name="ID_1219920" localSheetId="0">Основной!$R$118</definedName>
    <definedName name="ID_1219921" localSheetId="0">Основной!$S$118</definedName>
    <definedName name="ID_1219922" localSheetId="0">Основной!$E$119</definedName>
    <definedName name="ID_1219923" localSheetId="0">Основной!$F$119</definedName>
    <definedName name="ID_1219924" localSheetId="0">Основной!$G$119</definedName>
    <definedName name="ID_1219925" localSheetId="0">Основной!$H$119</definedName>
    <definedName name="ID_1219926" localSheetId="0">Основной!$I$119</definedName>
    <definedName name="ID_1219927" localSheetId="0">Основной!$J$119</definedName>
    <definedName name="ID_1219928" localSheetId="0">Основной!$K$119</definedName>
    <definedName name="ID_1219929" localSheetId="0">Основной!$L$119</definedName>
    <definedName name="ID_1219930" localSheetId="0">Основной!$M$119</definedName>
    <definedName name="ID_1219931" localSheetId="0">Основной!$N$119</definedName>
    <definedName name="ID_1219932" localSheetId="0">Основной!$O$72</definedName>
    <definedName name="ID_1219933" localSheetId="0">Основной!$P$72</definedName>
    <definedName name="ID_1219934" localSheetId="0">Основной!$Q$72</definedName>
    <definedName name="ID_1219935" localSheetId="0">Основной!$R$72</definedName>
    <definedName name="ID_1219936" localSheetId="0">Основной!$S$72</definedName>
    <definedName name="ID_1219937" localSheetId="0">Основной!$E$73</definedName>
    <definedName name="ID_1219938" localSheetId="0">Основной!$F$73</definedName>
    <definedName name="ID_1219939" localSheetId="0">Основной!$G$73</definedName>
    <definedName name="ID_1219940" localSheetId="0">Основной!$M$146</definedName>
    <definedName name="ID_1219941" localSheetId="0">Основной!$N$146</definedName>
    <definedName name="ID_1219942" localSheetId="0">Основной!$R$145</definedName>
    <definedName name="ID_1219943" localSheetId="0">Основной!$S$145</definedName>
    <definedName name="ID_1219944" localSheetId="0">Основной!$E$146</definedName>
    <definedName name="ID_1219945" localSheetId="0">Основной!$F$146</definedName>
    <definedName name="ID_1219946" localSheetId="0">Основной!$G$146</definedName>
    <definedName name="ID_1219947" localSheetId="0">Основной!$H$146</definedName>
    <definedName name="ID_1219948" localSheetId="0">Основной!$I$146</definedName>
    <definedName name="ID_1219949" localSheetId="0">Основной!$J$146</definedName>
    <definedName name="ID_1219950" localSheetId="0">Основной!$K$146</definedName>
    <definedName name="ID_1219951" localSheetId="0">Основной!$L$146</definedName>
    <definedName name="ID_1219952" localSheetId="0">Основной!$H$141</definedName>
    <definedName name="ID_1219953" localSheetId="0">Основной!$I$141</definedName>
    <definedName name="ID_1219954" localSheetId="0">Основной!$J$141</definedName>
    <definedName name="ID_1219955" localSheetId="0">Основной!$K$141</definedName>
    <definedName name="ID_1219956" localSheetId="0">Основной!$L$141</definedName>
    <definedName name="ID_1219957" localSheetId="0">Основной!$M$141</definedName>
    <definedName name="ID_1219958" localSheetId="0">Основной!$N$141</definedName>
    <definedName name="ID_1219959" localSheetId="0">Основной!$O$141</definedName>
    <definedName name="ID_1219960" localSheetId="0">Основной!$P$141</definedName>
    <definedName name="ID_1219961" localSheetId="0">Основной!$Q$141</definedName>
    <definedName name="ID_1219962" localSheetId="0">Основной!$O$142</definedName>
    <definedName name="ID_1219963" localSheetId="0">Основной!$P$142</definedName>
    <definedName name="ID_1219964" localSheetId="0">Основной!$Q$142</definedName>
    <definedName name="ID_1219965" localSheetId="0">Основной!$R$142</definedName>
    <definedName name="ID_1219966" localSheetId="0">Основной!$S$142</definedName>
    <definedName name="ID_1219967" localSheetId="0">Основной!$H$143</definedName>
    <definedName name="ID_1219968" localSheetId="0">Основной!$I$143</definedName>
    <definedName name="ID_1219969" localSheetId="0">Основной!$J$143</definedName>
    <definedName name="ID_1219970" localSheetId="0">Основной!$L$143</definedName>
    <definedName name="ID_1219971" localSheetId="0">Основной!$K$145</definedName>
    <definedName name="ID_1219972" localSheetId="0">Основной!$L$145</definedName>
    <definedName name="ID_1219973" localSheetId="0">Основной!$M$145</definedName>
    <definedName name="ID_1219974" localSheetId="0">Основной!$N$145</definedName>
    <definedName name="ID_1219975" localSheetId="0">Основной!$O$145</definedName>
    <definedName name="ID_1219976" localSheetId="0">Основной!$P$145</definedName>
    <definedName name="ID_1219977" localSheetId="0">Основной!$Q$145</definedName>
    <definedName name="ID_1219978" localSheetId="0">Основной!$O$146</definedName>
    <definedName name="ID_1219979" localSheetId="0">Основной!$P$146</definedName>
    <definedName name="ID_1219980" localSheetId="0">Основной!$Q$146</definedName>
    <definedName name="ID_1219981" localSheetId="0">Основной!$E$17</definedName>
    <definedName name="ID_1219982" localSheetId="0">Основной!$R$146</definedName>
    <definedName name="ID_1219983" localSheetId="0">Основной!$S$146</definedName>
    <definedName name="ID_1219984" localSheetId="0">Основной!$F$17</definedName>
    <definedName name="ID_1219985" localSheetId="0">Основной!$G$17</definedName>
    <definedName name="ID_1219986" localSheetId="0">Основной!$H$17</definedName>
    <definedName name="ID_1219987" localSheetId="0">Основной!$I$17</definedName>
    <definedName name="ID_1219988" localSheetId="0">Основной!$J$17</definedName>
    <definedName name="ID_1219989" localSheetId="0">Основной!$K$17</definedName>
    <definedName name="ID_1219990" localSheetId="0">Основной!$L$17</definedName>
    <definedName name="ID_1219991" localSheetId="0">Основной!$M$17</definedName>
    <definedName name="ID_1219992" localSheetId="0">Основной!$N$17</definedName>
    <definedName name="ID_1219993" localSheetId="0">Основной!$O$17</definedName>
    <definedName name="ID_1219994" localSheetId="0">Основной!$P$17</definedName>
    <definedName name="ID_1219995" localSheetId="0">Основной!$Q$17</definedName>
    <definedName name="ID_1219996" localSheetId="0">Основной!$R$17</definedName>
    <definedName name="ID_1219997" localSheetId="0">Основной!$S$17</definedName>
    <definedName name="ID_1219998" localSheetId="0">Основной!$E$30</definedName>
    <definedName name="ID_1219999" localSheetId="0">Основной!$M$95</definedName>
    <definedName name="ID_1220000" localSheetId="0">Основной!$N$95</definedName>
    <definedName name="ID_1220001" localSheetId="0">Основной!$R$108</definedName>
    <definedName name="ID_1220002" localSheetId="0">Основной!$S$108</definedName>
    <definedName name="ID_1220003" localSheetId="0">Основной!$E$109</definedName>
    <definedName name="ID_1220004" localSheetId="0">Основной!$F$95</definedName>
    <definedName name="ID_1220005" localSheetId="0">Основной!$G$95</definedName>
    <definedName name="ID_1220006" localSheetId="0">Основной!$H$95</definedName>
    <definedName name="ID_1220007" localSheetId="0">Основной!$I$95</definedName>
    <definedName name="ID_1220008" localSheetId="0">Основной!$J$95</definedName>
    <definedName name="ID_1220009" localSheetId="0">Основной!$K$95</definedName>
    <definedName name="ID_1220010" localSheetId="0">Основной!$L$95</definedName>
    <definedName name="ID_1220011" localSheetId="0">Основной!$N$26</definedName>
    <definedName name="ID_1220012" localSheetId="0">Основной!$O$26</definedName>
    <definedName name="ID_1220013" localSheetId="0">Основной!$P$26</definedName>
    <definedName name="ID_1220014" localSheetId="0">Основной!$Q$26</definedName>
    <definedName name="ID_1220015" localSheetId="0">Основной!$R$26</definedName>
    <definedName name="ID_1220016" localSheetId="0">Основной!$S$26</definedName>
    <definedName name="ID_1220017" localSheetId="0">Основной!$E$27</definedName>
    <definedName name="ID_1220018" localSheetId="0">Основной!$F$27</definedName>
    <definedName name="ID_1220019" localSheetId="0">Основной!$G$27</definedName>
    <definedName name="ID_1220020" localSheetId="0">Основной!$H$27</definedName>
    <definedName name="ID_1220021" localSheetId="0">Основной!$I$27</definedName>
    <definedName name="ID_1220022" localSheetId="0">Основной!$J$27</definedName>
    <definedName name="ID_1220023" localSheetId="0">Основной!$K$27</definedName>
    <definedName name="ID_1220024" localSheetId="0">Основной!$L$27</definedName>
    <definedName name="ID_1220025" localSheetId="0">Основной!$M$27</definedName>
    <definedName name="ID_1220026" localSheetId="0">Основной!$N$27</definedName>
    <definedName name="ID_1220027" localSheetId="0">Основной!$O$27</definedName>
    <definedName name="ID_1220028" localSheetId="0">Основной!$P$27</definedName>
    <definedName name="ID_1220029" localSheetId="0">Основной!$Q$27</definedName>
    <definedName name="ID_1220030" localSheetId="0">Основной!$R$27</definedName>
    <definedName name="ID_1220031" localSheetId="0">Основной!$S$27</definedName>
    <definedName name="ID_1220032" localSheetId="0">Основной!$E$28</definedName>
    <definedName name="ID_1220033" localSheetId="0">Основной!$F$28</definedName>
    <definedName name="ID_1220034" localSheetId="0">Основной!$G$28</definedName>
    <definedName name="ID_1220035" localSheetId="0">Основной!$H$28</definedName>
    <definedName name="ID_1220036" localSheetId="0">Основной!$I$28</definedName>
    <definedName name="ID_1220037" localSheetId="0">Основной!$E$49</definedName>
    <definedName name="ID_1220038" localSheetId="0">Основной!$K$107</definedName>
    <definedName name="ID_1220039" localSheetId="0">Основной!$L$107</definedName>
    <definedName name="ID_1220040" localSheetId="0">Основной!$P$101</definedName>
    <definedName name="ID_1220041" localSheetId="0">Основной!$Q$101</definedName>
    <definedName name="ID_1220042" localSheetId="0">Основной!$R$101</definedName>
    <definedName name="ID_1220043" localSheetId="0">Основной!$S$101</definedName>
    <definedName name="ID_1220044" localSheetId="0">Основной!$E$107</definedName>
    <definedName name="ID_1220045" localSheetId="0">Основной!$F$107</definedName>
    <definedName name="ID_1220046" localSheetId="0">Основной!$G$107</definedName>
    <definedName name="ID_1220047" localSheetId="0">Основной!$H$107</definedName>
    <definedName name="ID_1220048" localSheetId="0">Основной!$I$107</definedName>
    <definedName name="ID_1220049" localSheetId="0">Основной!$J$107</definedName>
    <definedName name="ID_1220050" localSheetId="0">Основной!$Q$89</definedName>
    <definedName name="ID_1220051" localSheetId="0">Основной!$R$89</definedName>
    <definedName name="ID_1220052" localSheetId="0">Основной!$S$89</definedName>
    <definedName name="ID_1220053" localSheetId="0">Основной!$E$95</definedName>
    <definedName name="ID_1220054" localSheetId="0">Основной!$F$109</definedName>
    <definedName name="ID_1220055" localSheetId="0">Основной!$G$109</definedName>
    <definedName name="ID_1220056" localSheetId="0">Основной!$K$108</definedName>
    <definedName name="ID_1220057" localSheetId="0">Основной!$L$108</definedName>
    <definedName name="ID_1220058" localSheetId="0">Основной!$M$108</definedName>
    <definedName name="ID_1220059" localSheetId="0">Основной!$N$108</definedName>
    <definedName name="ID_1220060" localSheetId="0">Основной!$O$108</definedName>
    <definedName name="ID_1220061" localSheetId="0">Основной!$P$108</definedName>
    <definedName name="ID_1220062" localSheetId="0">Основной!$Q$108</definedName>
    <definedName name="ID_1220063" localSheetId="0">Основной!$O$95</definedName>
    <definedName name="ID_1220064" localSheetId="0">Основной!$P$95</definedName>
    <definedName name="ID_1220065" localSheetId="0">Основной!$Q$95</definedName>
    <definedName name="ID_1220066" localSheetId="0">Основной!$R$95</definedName>
    <definedName name="ID_1220067" localSheetId="0">Основной!$S$95</definedName>
    <definedName name="ID_1220068" localSheetId="0">Основной!$E$101</definedName>
    <definedName name="ID_1220069" localSheetId="0">Основной!$F$101</definedName>
    <definedName name="ID_1220070" localSheetId="0">Основной!$G$101</definedName>
    <definedName name="ID_1220071" localSheetId="0">Основной!$H$101</definedName>
    <definedName name="ID_1220072" localSheetId="0">Основной!$I$101</definedName>
    <definedName name="ID_1220073" localSheetId="0">Основной!$J$101</definedName>
    <definedName name="ID_1220074" localSheetId="0">Основной!$K$101</definedName>
    <definedName name="ID_1220075" localSheetId="0">Основной!$L$101</definedName>
    <definedName name="ID_1220076" localSheetId="0">Основной!$M$101</definedName>
    <definedName name="ID_1220077" localSheetId="0">Основной!$N$101</definedName>
    <definedName name="ID_1220078" localSheetId="0">Основной!$O$101</definedName>
    <definedName name="ID_1220079" localSheetId="0">Основной!$M$107</definedName>
    <definedName name="ID_1220080" localSheetId="0">Основной!$N$107</definedName>
    <definedName name="ID_1220081" localSheetId="0">Основной!$O$107</definedName>
    <definedName name="ID_1220082" localSheetId="0">Основной!$P$107</definedName>
    <definedName name="ID_1220083" localSheetId="0">Основной!$Q$107</definedName>
    <definedName name="ID_1220084" localSheetId="0">Основной!$R$107</definedName>
    <definedName name="ID_1220085" localSheetId="0">Основной!$S$107</definedName>
    <definedName name="ID_1220086" localSheetId="0">Основной!$E$108</definedName>
    <definedName name="ID_1220087" localSheetId="0">Основной!$F$108</definedName>
    <definedName name="ID_1220088" localSheetId="0">Основной!$G$108</definedName>
    <definedName name="ID_1220089" localSheetId="0">Основной!$H$108</definedName>
    <definedName name="ID_1220090" localSheetId="0">Основной!$I$108</definedName>
    <definedName name="ID_1220091" localSheetId="0">Основной!$J$108</definedName>
    <definedName name="ID_1220092" localSheetId="0">Основной!$H$109</definedName>
    <definedName name="ID_1220093" localSheetId="0">Основной!$I$109</definedName>
    <definedName name="ID_1220094" localSheetId="0">Основной!$J$109</definedName>
    <definedName name="ID_1220095" localSheetId="0">Основной!$K$109</definedName>
    <definedName name="ID_1220096" localSheetId="0">Основной!$L$109</definedName>
    <definedName name="ID_1220097" localSheetId="0">Основной!$M$109</definedName>
    <definedName name="ID_1220098" localSheetId="0">Основной!$N$109</definedName>
    <definedName name="ID_1220099" localSheetId="0">Основной!$O$109</definedName>
    <definedName name="ID_1220100" localSheetId="0">Основной!$P$109</definedName>
    <definedName name="ID_1220101" localSheetId="0">Основной!$F$120</definedName>
    <definedName name="ID_1220102" localSheetId="0">Основной!$G$120</definedName>
    <definedName name="ID_1220103" localSheetId="0">Основной!$P$78</definedName>
    <definedName name="ID_1220104" localSheetId="0">Основной!$Q$78</definedName>
    <definedName name="ID_1220105" localSheetId="0">Основной!$R$78</definedName>
    <definedName name="ID_1220106" localSheetId="0">Основной!$S$78</definedName>
    <definedName name="ID_1220107" localSheetId="0">Основной!$E$79</definedName>
    <definedName name="ID_1220108" localSheetId="0">Основной!$F$79</definedName>
    <definedName name="ID_1220109" localSheetId="0">Основной!$G$79</definedName>
    <definedName name="ID_1220110" localSheetId="0">Основной!$H$79</definedName>
    <definedName name="ID_1220111" localSheetId="0">Основной!$I$79</definedName>
    <definedName name="ID_1220112" localSheetId="0">Основной!$J$79</definedName>
    <definedName name="ID_1220113" localSheetId="0">Основной!$F$30</definedName>
    <definedName name="ID_1220114" localSheetId="0">Основной!$I$45</definedName>
    <definedName name="ID_1220115" localSheetId="0">Основной!$J$45</definedName>
    <definedName name="ID_1220116" localSheetId="0">Основной!$M$39</definedName>
    <definedName name="ID_1220117" localSheetId="0">Основной!$N$39</definedName>
    <definedName name="ID_1220118" localSheetId="0">Основной!$O$39</definedName>
    <definedName name="ID_1220119" localSheetId="0">Основной!$P$39</definedName>
    <definedName name="ID_1220120" localSheetId="0">Основной!$Q$39</definedName>
    <definedName name="ID_1220121" localSheetId="0">Основной!$R$39</definedName>
    <definedName name="ID_1220122" localSheetId="0">Основной!$S$39</definedName>
    <definedName name="ID_1220123" localSheetId="0">Основной!$F$45</definedName>
    <definedName name="ID_1220124" localSheetId="0">Основной!$G$45</definedName>
    <definedName name="ID_1220125" localSheetId="0">Основной!$H$45</definedName>
    <definedName name="ID_1220126" localSheetId="0">Основной!$G$30</definedName>
    <definedName name="ID_1220127" localSheetId="0">Основной!$H$30</definedName>
    <definedName name="ID_1220128" localSheetId="0">Основной!$I$30</definedName>
    <definedName name="ID_1220129" localSheetId="0">Основной!$J$30</definedName>
    <definedName name="ID_1220130" localSheetId="0">Основной!$K$30</definedName>
    <definedName name="ID_1220131" localSheetId="0">Основной!$L$30</definedName>
    <definedName name="ID_1220132" localSheetId="0">Основной!$M$30</definedName>
    <definedName name="ID_1220133" localSheetId="0">Основной!$N$30</definedName>
    <definedName name="ID_1220134" localSheetId="0">Основной!$O$30</definedName>
    <definedName name="ID_1220135" localSheetId="0">Основной!$P$30</definedName>
    <definedName name="ID_1220136" localSheetId="0">Основной!$Q$30</definedName>
    <definedName name="ID_1220137" localSheetId="0">Основной!$R$30</definedName>
    <definedName name="ID_1220138" localSheetId="0">Основной!$S$30</definedName>
    <definedName name="ID_1220139" localSheetId="0">Основной!$H$73</definedName>
    <definedName name="ID_1220140" localSheetId="0">Основной!$F$74</definedName>
    <definedName name="ID_1220141" localSheetId="0">Основной!$G$74</definedName>
    <definedName name="ID_1220142" localSheetId="0">Основной!$H$74</definedName>
    <definedName name="ID_1220143" localSheetId="0">Основной!$I$74</definedName>
    <definedName name="ID_1220144" localSheetId="0">Основной!$J$74</definedName>
    <definedName name="ID_1220145" localSheetId="0">Основной!$K$74</definedName>
    <definedName name="ID_1220146" localSheetId="0">Основной!$L$74</definedName>
    <definedName name="ID_1220147" localSheetId="0">Основной!$M$74</definedName>
    <definedName name="ID_1220148" localSheetId="0">Основной!$N$74</definedName>
    <definedName name="ID_1220149" localSheetId="0">Основной!$O$74</definedName>
    <definedName name="ID_1220150" localSheetId="0">Основной!$P$74</definedName>
    <definedName name="ID_1220151" localSheetId="0">Основной!$Q$74</definedName>
    <definedName name="ID_1220152" localSheetId="0">Основной!$R$74</definedName>
    <definedName name="ID_1220153" localSheetId="0">Основной!$S$74</definedName>
    <definedName name="ID_1220154" localSheetId="0">Основной!$E$78</definedName>
    <definedName name="ID_1220155" localSheetId="0">Основной!$F$78</definedName>
    <definedName name="ID_1220156" localSheetId="0">Основной!$G$78</definedName>
    <definedName name="ID_1220157" localSheetId="0">Основной!$H$78</definedName>
    <definedName name="ID_1220158" localSheetId="0">Основной!$I$78</definedName>
    <definedName name="ID_1220159" localSheetId="0">Основной!$J$78</definedName>
    <definedName name="ID_1220160" localSheetId="0">Основной!$K$78</definedName>
    <definedName name="ID_1220161" localSheetId="0">Основной!$L$78</definedName>
    <definedName name="ID_1220162" localSheetId="0">Основной!$M$78</definedName>
    <definedName name="ID_1220163" localSheetId="0">Основной!$N$78</definedName>
    <definedName name="ID_1220164" localSheetId="0">Основной!$O$78</definedName>
    <definedName name="ID_1220165" localSheetId="0">Основной!$H$120</definedName>
    <definedName name="ID_1220166" localSheetId="0">Основной!$H$96</definedName>
    <definedName name="ID_1220167" localSheetId="0">Основной!$I$96</definedName>
    <definedName name="ID_1220168" localSheetId="0">Основной!$U$93</definedName>
    <definedName name="ID_1220169" localSheetId="0">Основной!$V$93</definedName>
    <definedName name="ID_1220170" localSheetId="0">Основной!$T$96</definedName>
    <definedName name="ID_1220171" localSheetId="0">Основной!$U$96</definedName>
    <definedName name="ID_1220172" localSheetId="0">Основной!$V$96</definedName>
    <definedName name="ID_1220173" localSheetId="0">Основной!$E$96</definedName>
    <definedName name="ID_1220174" localSheetId="0">Основной!$F$96</definedName>
    <definedName name="ID_1220175" localSheetId="0">Основной!$G$96</definedName>
    <definedName name="ID_1220176" localSheetId="0">Основной!$R$93</definedName>
    <definedName name="ID_1220177" localSheetId="0">Основной!$S$93</definedName>
    <definedName name="ID_1220178" localSheetId="0">Основной!$H$93</definedName>
    <definedName name="ID_1220179" localSheetId="0">Основной!$I$93</definedName>
    <definedName name="ID_1220180" localSheetId="0">Основной!$J$93</definedName>
    <definedName name="ID_1220181" localSheetId="0">Основной!$K$93</definedName>
    <definedName name="ID_1220182" localSheetId="0">Основной!$L$93</definedName>
    <definedName name="ID_1220183" localSheetId="0">Основной!$M$93</definedName>
    <definedName name="ID_1220184" localSheetId="0">Основной!$N$93</definedName>
    <definedName name="ID_1220185" localSheetId="0">Основной!$O$93</definedName>
    <definedName name="ID_1220186" localSheetId="0">Основной!$P$93</definedName>
    <definedName name="ID_1220187" localSheetId="0">Основной!$Q$93</definedName>
    <definedName name="ID_1220188" localSheetId="0">Основной!$E$93</definedName>
    <definedName name="ID_1220189" localSheetId="0">Основной!$F$93</definedName>
    <definedName name="ID_1220190" localSheetId="0">Основной!$G$93</definedName>
    <definedName name="ID_1220191" localSheetId="0">Основной!$T$93</definedName>
    <definedName name="ID_1220192" localSheetId="0">Основной!$J$96</definedName>
    <definedName name="ID_1220193" localSheetId="0">Основной!$K$96</definedName>
    <definedName name="ID_1220194" localSheetId="0">Основной!$L$96</definedName>
    <definedName name="ID_1220195" localSheetId="0">Основной!$M$96</definedName>
    <definedName name="ID_1220196" localSheetId="0">Основной!$N$96</definedName>
    <definedName name="ID_1220197" localSheetId="0">Основной!$O$96</definedName>
    <definedName name="ID_1220198" localSheetId="0">Основной!$P$96</definedName>
    <definedName name="ID_1220199" localSheetId="0">Основной!$E$54</definedName>
    <definedName name="ID_1220200" localSheetId="0">Основной!$F$54</definedName>
    <definedName name="ID_1220201" localSheetId="0">Основной!$J$49</definedName>
    <definedName name="ID_1220202" localSheetId="0">Основной!$K$49</definedName>
    <definedName name="ID_1220203" localSheetId="0">Основной!$L$49</definedName>
    <definedName name="ID_1220204" localSheetId="0">Основной!$M$49</definedName>
    <definedName name="ID_1220205" localSheetId="0">Основной!$N$49</definedName>
    <definedName name="ID_1220206" localSheetId="0">Основной!$O$49</definedName>
    <definedName name="ID_1220207" localSheetId="0">Основной!$P$49</definedName>
    <definedName name="ID_1220208" localSheetId="0">Основной!$Q$49</definedName>
    <definedName name="ID_1220209" localSheetId="0">Основной!$R$49</definedName>
    <definedName name="ID_1220210" localSheetId="0">Основной!$S$49</definedName>
    <definedName name="ID_1220211" localSheetId="0">Основной!$Q$109</definedName>
    <definedName name="ID_1220212" localSheetId="0">Основной!$R$109</definedName>
    <definedName name="ID_1220213" localSheetId="0">Основной!$S$109</definedName>
    <definedName name="ID_1220214" localSheetId="0">Основной!$E$112</definedName>
    <definedName name="ID_1220215" localSheetId="0">Основной!$F$112</definedName>
    <definedName name="ID_1220216" localSheetId="0">Основной!$G$112</definedName>
    <definedName name="ID_1220217" localSheetId="0">Основной!$H$112</definedName>
    <definedName name="ID_1220218" localSheetId="0">Основной!$I$112</definedName>
    <definedName name="ID_1220219" localSheetId="0">Основной!$J$112</definedName>
    <definedName name="ID_1220220" localSheetId="0">Основной!$K$112</definedName>
    <definedName name="ID_1220221" localSheetId="0">Основной!$L$112</definedName>
    <definedName name="ID_1220222" localSheetId="0">Основной!$M$112</definedName>
    <definedName name="ID_1220223" localSheetId="0">Основной!$N$112</definedName>
    <definedName name="ID_1220224" localSheetId="0">Основной!$O$112</definedName>
    <definedName name="ID_1220225" localSheetId="0">Основной!$P$112</definedName>
    <definedName name="ID_1220226" localSheetId="0">Основной!$Q$112</definedName>
    <definedName name="ID_1220227" localSheetId="0">Основной!$R$112</definedName>
    <definedName name="ID_1220228" localSheetId="0">Основной!$S$112</definedName>
    <definedName name="ID_1220229" localSheetId="0">Основной!$E$113</definedName>
    <definedName name="ID_1220230" localSheetId="0">Основной!$F$113</definedName>
    <definedName name="ID_1220231" localSheetId="0">Основной!$G$113</definedName>
    <definedName name="ID_1220232" localSheetId="0">Основной!$H$113</definedName>
    <definedName name="ID_1220233" localSheetId="0">Основной!$I$113</definedName>
    <definedName name="ID_1220234" localSheetId="0">Основной!$J$113</definedName>
    <definedName name="ID_1220235" localSheetId="0">Основной!$F$56</definedName>
    <definedName name="ID_1220236" localSheetId="0">Основной!$G$56</definedName>
    <definedName name="ID_1220237" localSheetId="0">Основной!$K$55</definedName>
    <definedName name="ID_1220238" localSheetId="0">Основной!$L$55</definedName>
    <definedName name="ID_1220239" localSheetId="0">Основной!$M$55</definedName>
    <definedName name="ID_1220240" localSheetId="0">Основной!$N$55</definedName>
    <definedName name="ID_1220241" localSheetId="0">Основной!$O$55</definedName>
    <definedName name="ID_1220242" localSheetId="0">Основной!$P$55</definedName>
    <definedName name="ID_1220243" localSheetId="0">Основной!$Q$55</definedName>
    <definedName name="ID_1220244" localSheetId="0">Основной!$R$55</definedName>
    <definedName name="ID_1220245" localSheetId="0">Основной!$S$55</definedName>
    <definedName name="ID_1220246" localSheetId="0">Основной!$E$56</definedName>
    <definedName name="ID_1220247" localSheetId="0">Основной!$F$49</definedName>
    <definedName name="ID_1220248" localSheetId="0">Основной!$G$49</definedName>
    <definedName name="ID_1220249" localSheetId="0">Основной!$H$49</definedName>
    <definedName name="ID_1220250" localSheetId="0">Основной!$I$49</definedName>
    <definedName name="ID_1220251" localSheetId="0">Основной!$L$57</definedName>
    <definedName name="ID_1220252" localSheetId="0">Основной!$M$57</definedName>
    <definedName name="ID_1220253" localSheetId="0">Основной!$Q$56</definedName>
    <definedName name="ID_1220254" localSheetId="0">Основной!$R$56</definedName>
    <definedName name="ID_1220255" localSheetId="0">Основной!$S$56</definedName>
    <definedName name="ID_1220256" localSheetId="0">Основной!$E$57</definedName>
    <definedName name="ID_1220257" localSheetId="0">Основной!$F$57</definedName>
    <definedName name="ID_1220258" localSheetId="0">Основной!$G$57</definedName>
    <definedName name="ID_1220259" localSheetId="0">Основной!$H$57</definedName>
    <definedName name="ID_1220260" localSheetId="0">Основной!$I$57</definedName>
    <definedName name="ID_1220261" localSheetId="0">Основной!$J$57</definedName>
    <definedName name="ID_1220262" localSheetId="0">Основной!$K$57</definedName>
    <definedName name="ID_1220263" localSheetId="0">Основной!$G$54</definedName>
    <definedName name="ID_1220264" localSheetId="0">Основной!$H$54</definedName>
    <definedName name="ID_1220265" localSheetId="0">Основной!$I$54</definedName>
    <definedName name="ID_1220266" localSheetId="0">Основной!$J$54</definedName>
    <definedName name="ID_1220267" localSheetId="0">Основной!$K$54</definedName>
    <definedName name="ID_1220268" localSheetId="0">Основной!$L$54</definedName>
    <definedName name="ID_1220269" localSheetId="0">Основной!$M$54</definedName>
    <definedName name="ID_1220270" localSheetId="0">Основной!$N$54</definedName>
    <definedName name="ID_1220271" localSheetId="0">Основной!$O$54</definedName>
    <definedName name="ID_1220272" localSheetId="0">Основной!$P$54</definedName>
    <definedName name="ID_1220273" localSheetId="0">Основной!$Q$54</definedName>
    <definedName name="ID_1220274" localSheetId="0">Основной!$R$54</definedName>
    <definedName name="ID_1220275" localSheetId="0">Основной!$S$54</definedName>
    <definedName name="ID_1220276" localSheetId="0">Основной!$E$55</definedName>
    <definedName name="ID_1220277" localSheetId="0">Основной!$F$55</definedName>
    <definedName name="ID_1220278" localSheetId="0">Основной!$G$55</definedName>
    <definedName name="ID_1220279" localSheetId="0">Основной!$H$55</definedName>
    <definedName name="ID_1220280" localSheetId="0">Основной!$I$55</definedName>
    <definedName name="ID_1220281" localSheetId="0">Основной!$J$55</definedName>
    <definedName name="ID_1220282" localSheetId="0">Основной!$H$56</definedName>
    <definedName name="ID_1220283" localSheetId="0">Основной!$I$56</definedName>
    <definedName name="ID_1220284" localSheetId="0">Основной!$J$56</definedName>
    <definedName name="ID_1220285" localSheetId="0">Основной!$K$56</definedName>
    <definedName name="ID_1220286" localSheetId="0">Основной!$L$56</definedName>
    <definedName name="ID_1220287" localSheetId="0">Основной!$M$56</definedName>
    <definedName name="ID_1220288" localSheetId="0">Основной!$N$56</definedName>
    <definedName name="ID_1220289" localSheetId="0">Основной!$O$56</definedName>
    <definedName name="ID_1220290" localSheetId="0">Основной!$P$56</definedName>
    <definedName name="ID_1220291" localSheetId="0">Основной!$N$57</definedName>
    <definedName name="ID_1220292" localSheetId="0">Основной!$O$57</definedName>
    <definedName name="ID_1220293" localSheetId="0">Основной!$P$57</definedName>
    <definedName name="ID_1220294" localSheetId="0">Основной!$Q$57</definedName>
    <definedName name="ID_1220295" localSheetId="0">Основной!$R$57</definedName>
    <definedName name="ID_1220296" localSheetId="0">Основной!$S$57</definedName>
    <definedName name="ID_1220297" localSheetId="0">Основной!$Q$96</definedName>
    <definedName name="ID_1220298" localSheetId="0">Основной!$R$96</definedName>
    <definedName name="ID_1220299" localSheetId="0">Основной!$S$96</definedName>
    <definedName name="ID_1220300" localSheetId="0">Основной!$T$97</definedName>
    <definedName name="ID_1220301" localSheetId="0">Основной!$U$97</definedName>
    <definedName name="ID_1220302" localSheetId="0">Основной!$V$97</definedName>
    <definedName name="ID_1220303" localSheetId="0">Основной!$E$97</definedName>
    <definedName name="ID_1220304" localSheetId="0">Основной!$F$97</definedName>
    <definedName name="ID_1220305" localSheetId="0">Основной!$G$97</definedName>
    <definedName name="ID_1220306" localSheetId="0">Основной!$H$97</definedName>
    <definedName name="ID_1220307" localSheetId="0">Основной!$I$97</definedName>
    <definedName name="ID_1220308" localSheetId="0">Основной!$J$97</definedName>
    <definedName name="ID_1220309" localSheetId="0">Основной!$K$97</definedName>
    <definedName name="ID_1220310" localSheetId="0">Основной!$L$97</definedName>
    <definedName name="ID_1220311" localSheetId="0">Основной!$M$97</definedName>
    <definedName name="ID_1220312" localSheetId="0">Основной!$N$97</definedName>
    <definedName name="ID_1220313" localSheetId="0">Основной!$O$97</definedName>
    <definedName name="ID_1220314" localSheetId="0">Основной!$P$97</definedName>
    <definedName name="ID_1220315" localSheetId="0">Основной!$Q$97</definedName>
    <definedName name="ID_1220316" localSheetId="0">Основной!$R$97</definedName>
    <definedName name="ID_1220317" localSheetId="0">Основной!$S$97</definedName>
    <definedName name="ID_1220318" localSheetId="0">Основной!$T$98</definedName>
    <definedName name="ID_1220319" localSheetId="0">Основной!$U$98</definedName>
    <definedName name="ID_1220320" localSheetId="0">Основной!$V$98</definedName>
    <definedName name="ID_1220321" localSheetId="0">Основной!$E$98</definedName>
    <definedName name="ID_1220322" localSheetId="0">Основной!$F$98</definedName>
    <definedName name="ID_1220323" localSheetId="0">Основной!$G$98</definedName>
    <definedName name="ID_1220324" localSheetId="0">Основной!$H$98</definedName>
    <definedName name="ID_1220325" localSheetId="0">Основной!$I$98</definedName>
    <definedName name="ID_1220326" localSheetId="0">Основной!$J$98</definedName>
    <definedName name="ID_1220327" localSheetId="0">Основной!$K$98</definedName>
    <definedName name="ID_1220328" localSheetId="0">Основной!$L$98</definedName>
    <definedName name="ID_1220329" localSheetId="0">Основной!$M$98</definedName>
    <definedName name="ID_1220330" localSheetId="0">Основной!$N$98</definedName>
    <definedName name="ID_1220331" localSheetId="0">Основной!$O$98</definedName>
    <definedName name="ID_1220332" localSheetId="0">Основной!$P$98</definedName>
    <definedName name="ID_1220333" localSheetId="0">Основной!$Q$98</definedName>
    <definedName name="ID_1220334" localSheetId="0">Основной!$R$98</definedName>
    <definedName name="ID_1220335" localSheetId="0">Основной!$S$98</definedName>
    <definedName name="ID_1220338" localSheetId="0">Основной!$S$11</definedName>
    <definedName name="ID_1220339" localSheetId="0">Основной!$E$12</definedName>
    <definedName name="ID_1220340" localSheetId="0">Основной!$I$11</definedName>
    <definedName name="ID_1220341" localSheetId="0">Основной!$J$11</definedName>
    <definedName name="ID_1220342" localSheetId="0">Основной!$K$11</definedName>
    <definedName name="ID_1220343" localSheetId="0">Основной!$L$11</definedName>
    <definedName name="ID_1220344" localSheetId="0">Основной!$M$11</definedName>
    <definedName name="ID_1220345" localSheetId="0">Основной!$N$11</definedName>
    <definedName name="ID_1220346" localSheetId="0">Основной!$O$11</definedName>
    <definedName name="ID_1220347" localSheetId="0">Основной!$P$11</definedName>
    <definedName name="ID_1220348" localSheetId="0">Основной!$Q$11</definedName>
    <definedName name="ID_1220349" localSheetId="0">Основной!$R$11</definedName>
    <definedName name="ID_1220350" localSheetId="0">Основной!$E$58</definedName>
    <definedName name="ID_1220351" localSheetId="0">Основной!$F$58</definedName>
    <definedName name="ID_1220352" localSheetId="0">Основной!$G$58</definedName>
    <definedName name="ID_1220353" localSheetId="0">Основной!$H$58</definedName>
    <definedName name="ID_1220354" localSheetId="0">Основной!$I$58</definedName>
    <definedName name="ID_1220355" localSheetId="0">Основной!$J$58</definedName>
    <definedName name="ID_1220356" localSheetId="0">Основной!$K$58</definedName>
    <definedName name="ID_1220357" localSheetId="0">Основной!$L$58</definedName>
    <definedName name="ID_1220358" localSheetId="0">Основной!$M$58</definedName>
    <definedName name="ID_1220359" localSheetId="0">Основной!$N$58</definedName>
    <definedName name="ID_1220360" localSheetId="0">Основной!$O$58</definedName>
    <definedName name="ID_1220361" localSheetId="0">Основной!$P$58</definedName>
    <definedName name="ID_1220362" localSheetId="0">Основной!$Q$58</definedName>
    <definedName name="ID_1220363" localSheetId="0">Основной!$R$58</definedName>
    <definedName name="ID_1220364" localSheetId="0">Основной!$S$58</definedName>
    <definedName name="ID_1220365" localSheetId="0">Основной!$E$59</definedName>
    <definedName name="ID_1220366" localSheetId="0">Основной!$F$59</definedName>
    <definedName name="ID_1220367" localSheetId="0">Основной!$G$59</definedName>
    <definedName name="ID_1220368" localSheetId="0">Основной!$H$59</definedName>
    <definedName name="ID_1220369" localSheetId="0">Основной!$J$28</definedName>
    <definedName name="ID_1220370" localSheetId="0">Основной!$O$13</definedName>
    <definedName name="ID_1220371" localSheetId="0">Основной!$P$13</definedName>
    <definedName name="ID_1220372" localSheetId="0">Основной!$E$13</definedName>
    <definedName name="ID_1220373" localSheetId="0">Основной!$F$13</definedName>
    <definedName name="ID_1220374" localSheetId="0">Основной!$G$13</definedName>
    <definedName name="ID_1220375" localSheetId="0">Основной!$H$13</definedName>
    <definedName name="ID_1220376" localSheetId="0">Основной!$I$13</definedName>
    <definedName name="ID_1220377" localSheetId="0">Основной!$J$13</definedName>
    <definedName name="ID_1220378" localSheetId="0">Основной!$K$13</definedName>
    <definedName name="ID_1220379" localSheetId="0">Основной!$L$13</definedName>
    <definedName name="ID_1220380" localSheetId="0">Основной!$M$13</definedName>
    <definedName name="ID_1220381" localSheetId="0">Основной!$N$13</definedName>
    <definedName name="ID_1220382" localSheetId="0">Основной!$K$113</definedName>
    <definedName name="ID_1220383" localSheetId="0">Основной!$L$113</definedName>
    <definedName name="ID_1220384" localSheetId="0">Основной!$M$113</definedName>
    <definedName name="ID_1220385" localSheetId="0">Основной!$N$113</definedName>
    <definedName name="ID_1220386" localSheetId="0">Основной!$E$11</definedName>
    <definedName name="ID_1220387" localSheetId="0">Основной!$F$11</definedName>
    <definedName name="ID_1220388" localSheetId="0">Основной!$G$11</definedName>
    <definedName name="ID_1220389" localSheetId="0">Основной!$J$15</definedName>
    <definedName name="ID_1220390" localSheetId="0">Основной!$K$15</definedName>
    <definedName name="ID_1220391" localSheetId="0">Основной!$O$14</definedName>
    <definedName name="ID_1220392" localSheetId="0">Основной!$P$14</definedName>
    <definedName name="ID_1220393" localSheetId="0">Основной!$Q$14</definedName>
    <definedName name="ID_1220394" localSheetId="0">Основной!$R$14</definedName>
    <definedName name="ID_1220395" localSheetId="0">Основной!$S$14</definedName>
    <definedName name="ID_1220396" localSheetId="0">Основной!$E$15</definedName>
    <definedName name="ID_1220397" localSheetId="0">Основной!$F$15</definedName>
    <definedName name="ID_1220398" localSheetId="0">Основной!$G$15</definedName>
    <definedName name="ID_1220399" localSheetId="0">Основной!$H$15</definedName>
    <definedName name="ID_1220400" localSheetId="0">Основной!$I$15</definedName>
    <definedName name="ID_1220401" localSheetId="0">Основной!$H$11</definedName>
    <definedName name="ID_1220402" localSheetId="0">Основной!$F$12</definedName>
    <definedName name="ID_1220403" localSheetId="0">Основной!$G$12</definedName>
    <definedName name="ID_1220404" localSheetId="0">Основной!$H$12</definedName>
    <definedName name="ID_1220405" localSheetId="0">Основной!$I$12</definedName>
    <definedName name="ID_1220406" localSheetId="0">Основной!$J$12</definedName>
    <definedName name="ID_1220407" localSheetId="0">Основной!$K$12</definedName>
    <definedName name="ID_1220408" localSheetId="0">Основной!$L$12</definedName>
    <definedName name="ID_1220409" localSheetId="0">Основной!$M$12</definedName>
    <definedName name="ID_1220410" localSheetId="0">Основной!$N$12</definedName>
    <definedName name="ID_1220411" localSheetId="0">Основной!$O$12</definedName>
    <definedName name="ID_1220412" localSheetId="0">Основной!$P$12</definedName>
    <definedName name="ID_1220413" localSheetId="0">Основной!$Q$12</definedName>
    <definedName name="ID_1220414" localSheetId="0">Основной!$R$12</definedName>
    <definedName name="ID_1220415" localSheetId="0">Основной!$S$12</definedName>
    <definedName name="ID_1220416" localSheetId="0">Основной!$Q$13</definedName>
    <definedName name="ID_1220417" localSheetId="0">Основной!$R$13</definedName>
    <definedName name="ID_1220418" localSheetId="0">Основной!$S$13</definedName>
    <definedName name="ID_1220419" localSheetId="0">Основной!$E$14</definedName>
    <definedName name="ID_1220420" localSheetId="0">Основной!$F$14</definedName>
    <definedName name="ID_1220421" localSheetId="0">Основной!$G$14</definedName>
    <definedName name="ID_1220422" localSheetId="0">Основной!$H$14</definedName>
    <definedName name="ID_1220423" localSheetId="0">Основной!$I$14</definedName>
    <definedName name="ID_1220424" localSheetId="0">Основной!$J$14</definedName>
    <definedName name="ID_1220425" localSheetId="0">Основной!$K$14</definedName>
    <definedName name="ID_1220426" localSheetId="0">Основной!$L$14</definedName>
    <definedName name="ID_1220427" localSheetId="0">Основной!$M$14</definedName>
    <definedName name="ID_1220428" localSheetId="0">Основной!$N$14</definedName>
    <definedName name="ID_1220429" localSheetId="0">Основной!$L$15</definedName>
    <definedName name="ID_1220430" localSheetId="0">Основной!$M$15</definedName>
    <definedName name="ID_1220431" localSheetId="0">Основной!$N$15</definedName>
    <definedName name="ID_1220432" localSheetId="0">Основной!$O$15</definedName>
    <definedName name="ID_1220433" localSheetId="0">Основной!$P$15</definedName>
    <definedName name="ID_1220434" localSheetId="0">Основной!$Q$15</definedName>
    <definedName name="ID_1220435" localSheetId="0">Основной!$R$15</definedName>
    <definedName name="ID_1220436" localSheetId="0">Основной!$S$15</definedName>
    <definedName name="ID_1220437" localSheetId="0">Основной!$E$16</definedName>
    <definedName name="ID_1220438" localSheetId="0">Основной!$F$16</definedName>
    <definedName name="ID_1220439" localSheetId="0">Основной!$P$29</definedName>
    <definedName name="ID_1220440" localSheetId="0">Основной!$Q$29</definedName>
    <definedName name="ID_1220441" localSheetId="0">Основной!$F$29</definedName>
    <definedName name="ID_1220442" localSheetId="0">Основной!$G$29</definedName>
    <definedName name="ID_1220443" localSheetId="0">Основной!$H$29</definedName>
    <definedName name="ID_1220444" localSheetId="0">Основной!$I$29</definedName>
    <definedName name="ID_1220445" localSheetId="0">Основной!$J$29</definedName>
    <definedName name="ID_1220446" localSheetId="0">Основной!$K$29</definedName>
    <definedName name="ID_1220447" localSheetId="0">Основной!$L$29</definedName>
    <definedName name="ID_1220448" localSheetId="0">Основной!$M$29</definedName>
    <definedName name="ID_1220449" localSheetId="0">Основной!$N$29</definedName>
    <definedName name="ID_1220450" localSheetId="0">Основной!$O$29</definedName>
    <definedName name="ID_1220451" localSheetId="0">Основной!$G$16</definedName>
    <definedName name="ID_1220452" localSheetId="0">Основной!$H$16</definedName>
    <definedName name="ID_1220453" localSheetId="0">Основной!$I$16</definedName>
    <definedName name="ID_1220454" localSheetId="0">Основной!$J$16</definedName>
    <definedName name="ID_1220455" localSheetId="0">Основной!$K$16</definedName>
    <definedName name="ID_1220456" localSheetId="0">Основной!$L$16</definedName>
    <definedName name="ID_1220457" localSheetId="0">Основной!$M$16</definedName>
    <definedName name="ID_1220458" localSheetId="0">Основной!$N$16</definedName>
    <definedName name="ID_1220459" localSheetId="0">Основной!$O$16</definedName>
    <definedName name="ID_1220460" localSheetId="0">Основной!$P$16</definedName>
    <definedName name="ID_1220461" localSheetId="0">Основной!$Q$16</definedName>
    <definedName name="ID_1220462" localSheetId="0">Основной!$R$16</definedName>
    <definedName name="ID_1220463" localSheetId="0">Основной!$S$16</definedName>
    <definedName name="ID_1220464" localSheetId="0">Основной!$E$19</definedName>
    <definedName name="ID_1220465" localSheetId="0">Основной!$F$19</definedName>
    <definedName name="ID_1220466" localSheetId="0">Основной!$G$19</definedName>
    <definedName name="ID_1220467" localSheetId="0">Основной!$H$19</definedName>
    <definedName name="ID_1220468" localSheetId="0">Основной!$I$19</definedName>
    <definedName name="ID_1220469" localSheetId="0">Основной!$O$37</definedName>
    <definedName name="ID_1220470" localSheetId="0">Основной!$P$37</definedName>
    <definedName name="ID_1220471" localSheetId="0">Основной!$E$37</definedName>
    <definedName name="ID_1220472" localSheetId="0">Основной!$F$37</definedName>
    <definedName name="ID_1220473" localSheetId="0">Основной!$G$37</definedName>
    <definedName name="ID_1220474" localSheetId="0">Основной!$H$37</definedName>
    <definedName name="ID_1220475" localSheetId="0">Основной!$I$37</definedName>
    <definedName name="ID_1220476" localSheetId="0">Основной!$J$37</definedName>
    <definedName name="ID_1220477" localSheetId="0">Основной!$K$37</definedName>
    <definedName name="ID_1220478" localSheetId="0">Основной!$L$37</definedName>
    <definedName name="ID_1220479" localSheetId="0">Основной!$M$37</definedName>
    <definedName name="ID_1220480" localSheetId="0">Основной!$N$37</definedName>
    <definedName name="ID_1220481" localSheetId="0">Основной!$K$28</definedName>
    <definedName name="ID_1220482" localSheetId="0">Основной!$L$28</definedName>
    <definedName name="ID_1220483" localSheetId="0">Основной!$M$28</definedName>
    <definedName name="ID_1220484" localSheetId="0">Основной!$P$41</definedName>
    <definedName name="ID_1220485" localSheetId="0">Основной!$Q$41</definedName>
    <definedName name="ID_1220486" localSheetId="0">Основной!$F$41</definedName>
    <definedName name="ID_1220487" localSheetId="0">Основной!$G$41</definedName>
    <definedName name="ID_1220488" localSheetId="0">Основной!$H$41</definedName>
    <definedName name="ID_1220489" localSheetId="0">Основной!$I$41</definedName>
    <definedName name="ID_1220490" localSheetId="0">Основной!$J$41</definedName>
    <definedName name="ID_1220491" localSheetId="0">Основной!$K$41</definedName>
    <definedName name="ID_1220492" localSheetId="0">Основной!$L$41</definedName>
    <definedName name="ID_1220493" localSheetId="0">Основной!$M$41</definedName>
    <definedName name="ID_1220494" localSheetId="0">Основной!$N$41</definedName>
    <definedName name="ID_1220495" localSheetId="0">Основной!$O$41</definedName>
    <definedName name="ID_1220496" localSheetId="0">Основной!$N$28</definedName>
    <definedName name="ID_1220497" localSheetId="0">Основной!$O$28</definedName>
    <definedName name="ID_1220498" localSheetId="0">Основной!$P$28</definedName>
    <definedName name="ID_1220499" localSheetId="0">Основной!$Q$28</definedName>
    <definedName name="ID_1220500" localSheetId="0">Основной!$R$28</definedName>
    <definedName name="ID_1220501" localSheetId="0">Основной!$S$28</definedName>
    <definedName name="ID_1220502" localSheetId="0">Основной!$E$29</definedName>
    <definedName name="ID_1220503" localSheetId="0">Основной!$R$29</definedName>
    <definedName name="ID_1220504" localSheetId="0">Основной!$S$29</definedName>
    <definedName name="ID_1220505" localSheetId="0">Основной!$E$33</definedName>
    <definedName name="ID_1220506" localSheetId="0">Основной!$F$33</definedName>
    <definedName name="ID_1220507" localSheetId="0">Основной!$G$33</definedName>
    <definedName name="ID_1220508" localSheetId="0">Основной!$H$33</definedName>
    <definedName name="ID_1220509" localSheetId="0">Основной!$I$33</definedName>
    <definedName name="ID_1220510" localSheetId="0">Основной!$J$33</definedName>
    <definedName name="ID_1220511" localSheetId="0">Основной!$K$33</definedName>
    <definedName name="ID_1220512" localSheetId="0">Основной!$L$33</definedName>
    <definedName name="ID_1220513" localSheetId="0">Основной!$M$33</definedName>
    <definedName name="ID_1220514" localSheetId="0">Основной!$N$33</definedName>
    <definedName name="ID_1220515" localSheetId="0">Основной!$O$33</definedName>
    <definedName name="ID_1220516" localSheetId="0">Основной!$P$33</definedName>
    <definedName name="ID_1220517" localSheetId="0">Основной!$Q$33</definedName>
    <definedName name="ID_1220518" localSheetId="0">Основной!$R$33</definedName>
    <definedName name="ID_1220519" localSheetId="0">Основной!$S$33</definedName>
    <definedName name="ID_1220520" localSheetId="0">Основной!$Q$37</definedName>
    <definedName name="ID_1220521" localSheetId="0">Основной!$R$37</definedName>
    <definedName name="ID_1220522" localSheetId="0">Основной!$S$37</definedName>
    <definedName name="ID_1220523" localSheetId="0">Основной!$E$41</definedName>
    <definedName name="ID_1220524" localSheetId="0">Основной!$R$41</definedName>
    <definedName name="ID_1220525" localSheetId="0">Основной!$S$41</definedName>
    <definedName name="ID_1220526" localSheetId="0">Основной!$E$42</definedName>
    <definedName name="ID_1220527" localSheetId="0">Основной!$F$42</definedName>
    <definedName name="ID_1220528" localSheetId="0">Основной!$G$42</definedName>
    <definedName name="ID_1220529" localSheetId="0">Основной!$H$42</definedName>
    <definedName name="ID_1220530" localSheetId="0">Основной!$I$42</definedName>
    <definedName name="ID_1220531" localSheetId="0">Основной!$J$42</definedName>
    <definedName name="ID_1220532" localSheetId="0">Основной!$K$42</definedName>
    <definedName name="ID_1220533" localSheetId="0">Основной!$L$42</definedName>
    <definedName name="ID_1220534" localSheetId="0">Основной!$M$42</definedName>
    <definedName name="ID_1220535" localSheetId="0">Основной!$N$42</definedName>
    <definedName name="ID_1220536" localSheetId="0">Основной!$O$42</definedName>
    <definedName name="ID_1220537" localSheetId="0">Основной!$P$42</definedName>
    <definedName name="ID_1220538" localSheetId="0">Основной!$Q$42</definedName>
    <definedName name="ID_1220539" localSheetId="0">Основной!$R$42</definedName>
    <definedName name="ID_1220540" localSheetId="0">Основной!$S$42</definedName>
    <definedName name="ID_1220541" localSheetId="0">Основной!$L$19</definedName>
    <definedName name="ID_1220542" localSheetId="0">Основной!$M$19</definedName>
    <definedName name="ID_1220543" localSheetId="0">Основной!$G$20</definedName>
    <definedName name="ID_1220544" localSheetId="0">Основной!$H$20</definedName>
    <definedName name="ID_1220545" localSheetId="0">Основной!$I$20</definedName>
    <definedName name="ID_1220546" localSheetId="0">Основной!$J$20</definedName>
    <definedName name="ID_1220547" localSheetId="0">Основной!$K$20</definedName>
    <definedName name="ID_1220548" localSheetId="0">Основной!$L$20</definedName>
    <definedName name="ID_1220549" localSheetId="0">Основной!$M$20</definedName>
    <definedName name="ID_1220550" localSheetId="0">Основной!$N$20</definedName>
    <definedName name="ID_1220551" localSheetId="0">Основной!$J$19</definedName>
    <definedName name="ID_1220552" localSheetId="0">Основной!$K$19</definedName>
    <definedName name="ID_1220553" localSheetId="0">Основной!$E$44</definedName>
    <definedName name="ID_1220554" localSheetId="0">Основной!$F$44</definedName>
    <definedName name="ID_1220555" localSheetId="0">Основной!$G$44</definedName>
    <definedName name="ID_1220556" localSheetId="0">Основной!$H$44</definedName>
    <definedName name="ID_1220557" localSheetId="0">Основной!$I$44</definedName>
    <definedName name="ID_1220558" localSheetId="0">Основной!$J$44</definedName>
    <definedName name="ID_1220559" localSheetId="0">Основной!$K$44</definedName>
    <definedName name="ID_1220560" localSheetId="0">Основной!$L$44</definedName>
    <definedName name="ID_1220561" localSheetId="0">Основной!$M$44</definedName>
    <definedName name="ID_1220562" localSheetId="0">Основной!$N$44</definedName>
    <definedName name="ID_1220563" localSheetId="0">Основной!$O$44</definedName>
    <definedName name="ID_1220564" localSheetId="0">Основной!$P$44</definedName>
    <definedName name="ID_1220565" localSheetId="0">Основной!$Q$44</definedName>
    <definedName name="ID_1220566" localSheetId="0">Основной!$R$44</definedName>
    <definedName name="ID_1220567" localSheetId="0">Основной!$I$59</definedName>
    <definedName name="ID_1220568" localSheetId="0">Основной!$V$17</definedName>
    <definedName name="ID_1220569" localSheetId="0">Основной!$T$19</definedName>
    <definedName name="ID_1220570" localSheetId="0">Основной!$V$14</definedName>
    <definedName name="ID_1220571" localSheetId="0">Основной!$T$15</definedName>
    <definedName name="ID_1220572" localSheetId="0">Основной!$T$11</definedName>
    <definedName name="ID_1220573" localSheetId="0">Основной!$U$11</definedName>
    <definedName name="ID_1220574" localSheetId="0">Основной!$V$11</definedName>
    <definedName name="ID_1220575" localSheetId="0">Основной!$T$16</definedName>
    <definedName name="ID_1220576" localSheetId="0">Основной!$U$16</definedName>
    <definedName name="ID_1220577" localSheetId="0">Основной!$V$16</definedName>
    <definedName name="ID_1220578" localSheetId="0">Основной!$T$17</definedName>
    <definedName name="ID_1220579" localSheetId="0">Основной!$U$17</definedName>
    <definedName name="ID_1220580" localSheetId="0">Основной!$U$15</definedName>
    <definedName name="ID_1220581" localSheetId="0">Основной!$V$15</definedName>
    <definedName name="ID_1220582" localSheetId="0">Основной!$T$12</definedName>
    <definedName name="ID_1220583" localSheetId="0">Основной!$U$12</definedName>
    <definedName name="ID_1220584" localSheetId="0">Основной!$V$12</definedName>
    <definedName name="ID_1220585" localSheetId="0">Основной!$T$13</definedName>
    <definedName name="ID_1220586" localSheetId="0">Основной!$U$13</definedName>
    <definedName name="ID_1220587" localSheetId="0">Основной!$V$13</definedName>
    <definedName name="ID_1220588" localSheetId="0">Основной!$T$14</definedName>
    <definedName name="ID_1220589" localSheetId="0">Основной!$U$14</definedName>
    <definedName name="ID_1220590" localSheetId="0">Основной!$U$19</definedName>
    <definedName name="ID_1220591" localSheetId="0">Основной!$V$19</definedName>
    <definedName name="ID_1220592" localSheetId="0">Основной!$T$20</definedName>
    <definedName name="ID_1220593" localSheetId="0">Основной!$U$20</definedName>
    <definedName name="ID_1220594" localSheetId="0">Основной!$V$20</definedName>
    <definedName name="ID_1220595" localSheetId="0">Основной!$T$21</definedName>
    <definedName name="ID_1220596" localSheetId="0">Основной!$U$21</definedName>
    <definedName name="ID_1220597" localSheetId="0">Основной!$V$21</definedName>
    <definedName name="ID_1220598" localSheetId="0">Основной!$T$22</definedName>
    <definedName name="ID_1220599" localSheetId="0">Основной!$J$59</definedName>
    <definedName name="ID_1220600" localSheetId="0">Основной!$K$59</definedName>
    <definedName name="ID_1220601" localSheetId="0">Основной!$O$20</definedName>
    <definedName name="ID_1220602" localSheetId="0">Основной!$P$20</definedName>
    <definedName name="ID_1220603" localSheetId="0">Основной!$E$20</definedName>
    <definedName name="ID_1220604" localSheetId="0">Основной!$F$20</definedName>
    <definedName name="ID_1220605" localSheetId="0">Основной!$N$19</definedName>
    <definedName name="ID_1220606" localSheetId="0">Основной!$O$19</definedName>
    <definedName name="ID_1220607" localSheetId="0">Основной!$P$19</definedName>
    <definedName name="ID_1220608" localSheetId="0">Основной!$S$23</definedName>
    <definedName name="ID_1220609" localSheetId="0">Основной!$E$24</definedName>
    <definedName name="ID_1220610" localSheetId="0">Основной!$I$23</definedName>
    <definedName name="ID_1220611" localSheetId="0">Основной!$J$23</definedName>
    <definedName name="ID_1220612" localSheetId="0">Основной!$K$23</definedName>
    <definedName name="ID_1220613" localSheetId="0">Основной!$L$23</definedName>
    <definedName name="ID_1220614" localSheetId="0">Основной!$M$23</definedName>
    <definedName name="ID_1220615" localSheetId="0">Основной!$N$23</definedName>
    <definedName name="ID_1220616" localSheetId="0">Основной!$O$23</definedName>
    <definedName name="ID_1220617" localSheetId="0">Основной!$P$23</definedName>
    <definedName name="ID_1220618" localSheetId="0">Основной!$Q$23</definedName>
    <definedName name="ID_1220619" localSheetId="0">Основной!$R$23</definedName>
    <definedName name="ID_1220620" localSheetId="0">Основной!$Q$19</definedName>
    <definedName name="ID_1220621" localSheetId="0">Основной!$R$19</definedName>
    <definedName name="ID_1220622" localSheetId="0">Основной!$S$19</definedName>
    <definedName name="ID_1220623" localSheetId="0">Основной!$P$25</definedName>
    <definedName name="ID_1220624" localSheetId="0">Основной!$Q$25</definedName>
    <definedName name="ID_1220625" localSheetId="0">Основной!$F$25</definedName>
    <definedName name="ID_1220626" localSheetId="0">Основной!$G$25</definedName>
    <definedName name="ID_1220627" localSheetId="0">Основной!$H$25</definedName>
    <definedName name="ID_1220628" localSheetId="0">Основной!$I$25</definedName>
    <definedName name="ID_1220629" localSheetId="0">Основной!$J$25</definedName>
    <definedName name="ID_1220630" localSheetId="0">Основной!$K$25</definedName>
    <definedName name="ID_1220631" localSheetId="0">Основной!$L$25</definedName>
    <definedName name="ID_1220632" localSheetId="0">Основной!$M$25</definedName>
    <definedName name="ID_1220633" localSheetId="0">Основной!$N$25</definedName>
    <definedName name="ID_1220634" localSheetId="0">Основной!$O$25</definedName>
    <definedName name="ID_1220635" localSheetId="0">Основной!$Q$20</definedName>
    <definedName name="ID_1220636" localSheetId="0">Основной!$R$20</definedName>
    <definedName name="ID_1220637" localSheetId="0">Основной!$S$20</definedName>
    <definedName name="ID_1220638" localSheetId="0">Основной!$E$21</definedName>
    <definedName name="ID_1220639" localSheetId="0">Основной!$F$21</definedName>
    <definedName name="ID_1220640" localSheetId="0">Основной!$G$21</definedName>
    <definedName name="ID_1220641" localSheetId="0">Основной!$H$21</definedName>
    <definedName name="ID_1220642" localSheetId="0">Основной!$F$76</definedName>
    <definedName name="ID_1220643" localSheetId="0">Основной!$G$76</definedName>
    <definedName name="ID_1220644" localSheetId="0">Основной!$K$75</definedName>
    <definedName name="ID_1220645" localSheetId="0">Основной!$L$75</definedName>
    <definedName name="ID_1220646" localSheetId="0">Основной!$M$75</definedName>
    <definedName name="ID_1220647" localSheetId="0">Основной!$N$75</definedName>
    <definedName name="ID_1220648" localSheetId="0">Основной!$O$75</definedName>
    <definedName name="ID_1220649" localSheetId="0">Основной!$P$75</definedName>
    <definedName name="ID_1220650" localSheetId="0">Основной!$N$76</definedName>
    <definedName name="ID_1220651" localSheetId="0">Основной!$O$76</definedName>
    <definedName name="ID_1220652" localSheetId="0">Основной!$S$75</definedName>
    <definedName name="ID_1220653" localSheetId="0">Основной!$E$76</definedName>
    <definedName name="ID_1220654" localSheetId="0">Основной!$I$21</definedName>
    <definedName name="ID_1220655" localSheetId="0">Основной!$J$21</definedName>
    <definedName name="ID_1220656" localSheetId="0">Основной!$K$21</definedName>
    <definedName name="ID_1220657" localSheetId="0">Основной!$L$21</definedName>
    <definedName name="ID_1220658" localSheetId="0">Основной!$M$21</definedName>
    <definedName name="ID_1220659" localSheetId="0">Основной!$N$21</definedName>
    <definedName name="ID_1220660" localSheetId="0">Основной!$O$21</definedName>
    <definedName name="ID_1220661" localSheetId="0">Основной!$P$21</definedName>
    <definedName name="ID_1220662" localSheetId="0">Основной!$Q$21</definedName>
    <definedName name="ID_1220663" localSheetId="0">Основной!$R$21</definedName>
    <definedName name="ID_1220664" localSheetId="0">Основной!$S$21</definedName>
    <definedName name="ID_1220665" localSheetId="0">Основной!$E$22</definedName>
    <definedName name="ID_1220666" localSheetId="0">Основной!$F$22</definedName>
    <definedName name="ID_1220667" localSheetId="0">Основной!$G$22</definedName>
    <definedName name="ID_1220668" localSheetId="0">Основной!$H$22</definedName>
    <definedName name="ID_1220669" localSheetId="0">Основной!$I$22</definedName>
    <definedName name="ID_1220670" localSheetId="0">Основной!$J$22</definedName>
    <definedName name="ID_1220671" localSheetId="0">Основной!$K$22</definedName>
    <definedName name="ID_1220672" localSheetId="0">Основной!$L$22</definedName>
    <definedName name="ID_1220673" localSheetId="0">Основной!$M$22</definedName>
    <definedName name="ID_1220674" localSheetId="0">Основной!$N$22</definedName>
    <definedName name="ID_1220675" localSheetId="0">Основной!$O$22</definedName>
    <definedName name="ID_1220676" localSheetId="0">Основной!$P$22</definedName>
    <definedName name="ID_1220677" localSheetId="0">Основной!$Q$22</definedName>
    <definedName name="ID_1220678" localSheetId="0">Основной!$R$22</definedName>
    <definedName name="ID_1220679" localSheetId="0">Основной!$S$22</definedName>
    <definedName name="ID_1220680" localSheetId="0">Основной!$E$23</definedName>
    <definedName name="ID_1220681" localSheetId="0">Основной!$F$23</definedName>
    <definedName name="ID_1220682" localSheetId="0">Основной!$G$23</definedName>
    <definedName name="ID_1220683" localSheetId="0">Основной!$H$23</definedName>
    <definedName name="ID_1220684" localSheetId="0">Основной!$F$24</definedName>
    <definedName name="ID_1220685" localSheetId="0">Основной!$G$24</definedName>
    <definedName name="ID_1220686" localSheetId="0">Основной!$H$24</definedName>
    <definedName name="ID_1220687" localSheetId="0">Основной!$I$24</definedName>
    <definedName name="ID_1220688" localSheetId="0">Основной!$J$24</definedName>
    <definedName name="ID_1220689" localSheetId="0">Основной!$K$24</definedName>
    <definedName name="ID_1220690" localSheetId="0">Основной!$L$24</definedName>
    <definedName name="ID_1220691" localSheetId="0">Основной!$M$24</definedName>
    <definedName name="ID_1220692" localSheetId="0">Основной!$N$24</definedName>
    <definedName name="ID_1220693" localSheetId="0">Основной!$O$24</definedName>
    <definedName name="ID_1220694" localSheetId="0">Основной!$P$24</definedName>
    <definedName name="ID_1220695" localSheetId="0">Основной!$Q$24</definedName>
    <definedName name="ID_1220696" localSheetId="0">Основной!$R$24</definedName>
    <definedName name="ID_1220697" localSheetId="0">Основной!$S$24</definedName>
    <definedName name="ID_1220698" localSheetId="0">Основной!$E$25</definedName>
    <definedName name="ID_1220699" localSheetId="0">Основной!$R$25</definedName>
    <definedName name="ID_1220700" localSheetId="0">Основной!$Q$75</definedName>
    <definedName name="ID_1220701" localSheetId="0">Основной!$R$75</definedName>
    <definedName name="ID_1220702" localSheetId="0">Основной!$G$75</definedName>
    <definedName name="ID_1220703" localSheetId="0">Основной!$H$75</definedName>
    <definedName name="ID_1220704" localSheetId="0">Основной!$I$75</definedName>
    <definedName name="ID_1220705" localSheetId="0">Основной!$J$75</definedName>
    <definedName name="ID_1220706" localSheetId="0">Основной!$H$76</definedName>
    <definedName name="ID_1220707" localSheetId="0">Основной!$I$76</definedName>
    <definedName name="ID_1220708" localSheetId="0">Основной!$J$76</definedName>
    <definedName name="ID_1220709" localSheetId="0">Основной!$K$76</definedName>
    <definedName name="ID_1220710" localSheetId="0">Основной!$L$76</definedName>
    <definedName name="ID_1220711" localSheetId="0">Основной!$M$76</definedName>
    <definedName name="ID_1220712" localSheetId="0">Основной!$L$59</definedName>
    <definedName name="ID_1220713" localSheetId="0">Основной!$M$59</definedName>
    <definedName name="ID_1220714" localSheetId="0">Основной!$N$59</definedName>
    <definedName name="ID_1220715" localSheetId="0">Основной!$O$59</definedName>
    <definedName name="ID_1220716" localSheetId="0">Основной!$P$59</definedName>
    <definedName name="ID_1220717" localSheetId="0">Основной!$Q$59</definedName>
    <definedName name="ID_1220718" localSheetId="0">Основной!$R$59</definedName>
    <definedName name="ID_1220719" localSheetId="0">Основной!$S$59</definedName>
    <definedName name="ID_1220720" localSheetId="0">Основной!$E$60</definedName>
    <definedName name="ID_1220721" localSheetId="0">Основной!$F$60</definedName>
    <definedName name="ID_1220722" localSheetId="0">Основной!$G$60</definedName>
    <definedName name="ID_1220723" localSheetId="0">Основной!$H$60</definedName>
    <definedName name="ID_1220724" localSheetId="0">Основной!$I$60</definedName>
    <definedName name="ID_1220725" localSheetId="0">Основной!$J$60</definedName>
    <definedName name="ID_1220726" localSheetId="0">Основной!$K$60</definedName>
    <definedName name="ID_1220727" localSheetId="0">Основной!$L$60</definedName>
    <definedName name="ID_1220728" localSheetId="0">Основной!$M$60</definedName>
    <definedName name="ID_1220729" localSheetId="0">Основной!$N$60</definedName>
    <definedName name="ID_1220730" localSheetId="0">Основной!$O$60</definedName>
    <definedName name="ID_1220731" localSheetId="0">Основной!$P$60</definedName>
    <definedName name="ID_1220732" localSheetId="0">Основной!$Q$60</definedName>
    <definedName name="ID_1220733" localSheetId="0">Основной!$R$60</definedName>
    <definedName name="ID_1220734" localSheetId="0">Основной!$S$60</definedName>
    <definedName name="ID_1220735" localSheetId="0">Основной!$E$64</definedName>
    <definedName name="ID_1220736" localSheetId="0">Основной!$F$64</definedName>
    <definedName name="ID_1220737" localSheetId="0">Основной!$G$64</definedName>
    <definedName name="ID_1220738" localSheetId="0">Основной!$H$64</definedName>
    <definedName name="ID_1220739" localSheetId="0">Основной!$I$64</definedName>
    <definedName name="ID_1220740" localSheetId="0">Основной!$J$64</definedName>
    <definedName name="ID_1220741" localSheetId="0">Основной!$T$26</definedName>
    <definedName name="ID_1220742" localSheetId="0">Основной!$U$26</definedName>
    <definedName name="ID_1220743" localSheetId="0">Основной!$V$22</definedName>
    <definedName name="ID_1220744" localSheetId="0">Основной!$T$23</definedName>
    <definedName name="ID_1220745" localSheetId="0">Основной!$U$23</definedName>
    <definedName name="ID_1220746" localSheetId="0">Основной!$V$23</definedName>
    <definedName name="ID_1220747" localSheetId="0">Основной!$T$24</definedName>
    <definedName name="ID_1220748" localSheetId="0">Основной!$U$24</definedName>
    <definedName name="ID_1220749" localSheetId="0">Основной!$V$24</definedName>
    <definedName name="ID_1220750" localSheetId="0">Основной!$T$25</definedName>
    <definedName name="ID_1220751" localSheetId="0">Основной!$U$25</definedName>
    <definedName name="ID_1220752" localSheetId="0">Основной!$V$25</definedName>
    <definedName name="ID_1220753" localSheetId="0">Основной!$K$64</definedName>
    <definedName name="ID_1220754" localSheetId="0">Основной!$L$64</definedName>
    <definedName name="ID_1220755" localSheetId="0">Основной!$M$64</definedName>
    <definedName name="ID_1220756" localSheetId="0">Основной!$N$64</definedName>
    <definedName name="ID_1220757" localSheetId="0">Основной!$O$64</definedName>
    <definedName name="ID_1220758" localSheetId="0">Основной!$P$64</definedName>
    <definedName name="ID_1220759" localSheetId="0">Основной!$Q$64</definedName>
    <definedName name="ID_1220760" localSheetId="0">Основной!$R$64</definedName>
    <definedName name="ID_1220761" localSheetId="0">Основной!$S$64</definedName>
    <definedName name="ID_1220762" localSheetId="0">Основной!$E$75</definedName>
    <definedName name="ID_1220763" localSheetId="0">Основной!$F$75</definedName>
    <definedName name="ID_1220764" localSheetId="0">Основной!$P$76</definedName>
    <definedName name="ID_1220765" localSheetId="0">Основной!$Q$76</definedName>
    <definedName name="ID_1220766" localSheetId="0">Основной!$R$76</definedName>
    <definedName name="ID_1220767" localSheetId="0">Основной!$S$76</definedName>
    <definedName name="ID_1220768" localSheetId="0">Основной!$E$80</definedName>
    <definedName name="ID_1220769" localSheetId="0">Основной!$F$80</definedName>
    <definedName name="ID_1220770" localSheetId="0">Основной!$G$80</definedName>
    <definedName name="ID_1220771" localSheetId="0">Основной!$H$80</definedName>
    <definedName name="ID_1220772" localSheetId="0">Основной!$I$80</definedName>
    <definedName name="ID_1220773" localSheetId="0">Основной!$J$80</definedName>
    <definedName name="ID_1220774" localSheetId="0">Основной!$K$80</definedName>
    <definedName name="ID_1220775" localSheetId="0">Основной!$L$80</definedName>
    <definedName name="ID_1220776" localSheetId="0">Основной!$M$80</definedName>
    <definedName name="ID_1220777" localSheetId="0">Основной!$N$80</definedName>
    <definedName name="ID_1220778" localSheetId="0">Основной!$O$80</definedName>
    <definedName name="ID_1220779" localSheetId="0">Основной!$P$80</definedName>
    <definedName name="ID_1220780" localSheetId="0">Основной!$Q$80</definedName>
    <definedName name="ID_1220781" localSheetId="0">Основной!$R$80</definedName>
    <definedName name="ID_1220782" localSheetId="0">Основной!$S$80</definedName>
    <definedName name="ID_1220783" localSheetId="0">Основной!$E$81</definedName>
    <definedName name="ID_1220784" localSheetId="0">Основной!$F$81</definedName>
    <definedName name="ID_1220785" localSheetId="0">Основной!$G$81</definedName>
    <definedName name="ID_1220786" localSheetId="0">Основной!$H$81</definedName>
    <definedName name="ID_1220787" localSheetId="0">Основной!$I$81</definedName>
    <definedName name="ID_1220788" localSheetId="0">Основной!$J$81</definedName>
    <definedName name="ID_1220789" localSheetId="0">Основной!$K$81</definedName>
    <definedName name="ID_1220790" localSheetId="0">Основной!$L$81</definedName>
    <definedName name="ID_1220791" localSheetId="0">Основной!$S$44</definedName>
    <definedName name="ID_1220792" localSheetId="0">Основной!$V$34</definedName>
    <definedName name="ID_1220793" localSheetId="0">Основной!$T$37</definedName>
    <definedName name="ID_1220794" localSheetId="0">Основной!$U$29</definedName>
    <definedName name="ID_1220795" localSheetId="0">Основной!$V$29</definedName>
    <definedName name="ID_1220796" localSheetId="0">Основной!$T$33</definedName>
    <definedName name="ID_1220797" localSheetId="0">Основной!$U$33</definedName>
    <definedName name="ID_1220798" localSheetId="0">Основной!$V$33</definedName>
    <definedName name="ID_1220799" localSheetId="0">Основной!$T$30</definedName>
    <definedName name="ID_1220800" localSheetId="0">Основной!$U$30</definedName>
    <definedName name="ID_1220801" localSheetId="0">Основной!$V$30</definedName>
    <definedName name="ID_1220802" localSheetId="0">Основной!$T$34</definedName>
    <definedName name="ID_1220803" localSheetId="0">Основной!$U$34</definedName>
    <definedName name="ID_1220804" localSheetId="0">Основной!$U$22</definedName>
    <definedName name="ID_1220805" localSheetId="0">Основной!$V$26</definedName>
    <definedName name="ID_1220806" localSheetId="0">Основной!$T$27</definedName>
    <definedName name="ID_1220807" localSheetId="0">Основной!$U$27</definedName>
    <definedName name="ID_1220808" localSheetId="0">Основной!$V$27</definedName>
    <definedName name="ID_1220809" localSheetId="0">Основной!$T$28</definedName>
    <definedName name="ID_1220810" localSheetId="0">Основной!$U$28</definedName>
    <definedName name="ID_1220811" localSheetId="0">Основной!$V$28</definedName>
    <definedName name="ID_1220812" localSheetId="0">Основной!$T$29</definedName>
    <definedName name="ID_1220813" localSheetId="0">Основной!$E$48</definedName>
    <definedName name="ID_1220814" localSheetId="0">Основной!$F$48</definedName>
    <definedName name="ID_1220815" localSheetId="0">Основной!$V$58</definedName>
    <definedName name="ID_1220816" localSheetId="0">Основной!$T$59</definedName>
    <definedName name="ID_1220817" localSheetId="0">Основной!$U$59</definedName>
    <definedName name="ID_1220818" localSheetId="0">Основной!$V$59</definedName>
    <definedName name="ID_1220819" localSheetId="0">Основной!$T$60</definedName>
    <definedName name="ID_1220820" localSheetId="0">Основной!$U$60</definedName>
    <definedName name="ID_1220821" localSheetId="0">Основной!$V$60</definedName>
    <definedName name="ID_1220822" localSheetId="0">Основной!$T$62</definedName>
    <definedName name="ID_1220823" localSheetId="0">Основной!$U$62</definedName>
    <definedName name="ID_1220824" localSheetId="0">Основной!$V$62</definedName>
    <definedName name="ID_1220825" localSheetId="0">Основной!$U$37</definedName>
    <definedName name="ID_1220826" localSheetId="0">Основной!$V$37</definedName>
    <definedName name="ID_1220827" localSheetId="0">Основной!$T$41</definedName>
    <definedName name="ID_1220828" localSheetId="0">Основной!$U$41</definedName>
    <definedName name="ID_1220829" localSheetId="0">Основной!$V$41</definedName>
    <definedName name="ID_1220830" localSheetId="0">Основной!$T$42</definedName>
    <definedName name="ID_1220831" localSheetId="0">Основной!$U$42</definedName>
    <definedName name="ID_1220832" localSheetId="0">Основной!$V$42</definedName>
    <definedName name="ID_1220833" localSheetId="0">Основной!$T$44</definedName>
    <definedName name="ID_1220834" localSheetId="0">Основной!$U$44</definedName>
    <definedName name="ID_1220835" localSheetId="0">Основной!$V$44</definedName>
    <definedName name="ID_1220836" localSheetId="0">Основной!$T$38</definedName>
    <definedName name="ID_1220837" localSheetId="0">Основной!$U$38</definedName>
    <definedName name="ID_1220838" localSheetId="0">Основной!$V$38</definedName>
    <definedName name="ID_1220839" localSheetId="0">Основной!$O$126</definedName>
    <definedName name="ID_1220840" localSheetId="0">Основной!$S$123</definedName>
    <definedName name="ID_1220841" localSheetId="0">Основной!$M$121</definedName>
    <definedName name="ID_1220842" localSheetId="0">Основной!$N$121</definedName>
    <definedName name="ID_1220843" localSheetId="0">Основной!$S$25</definedName>
    <definedName name="ID_1220844" localSheetId="0">Основной!$E$26</definedName>
    <definedName name="ID_1220845" localSheetId="0">Основной!$F$26</definedName>
    <definedName name="ID_1220846" localSheetId="0">Основной!$G$26</definedName>
    <definedName name="ID_1220847" localSheetId="0">Основной!$I$120</definedName>
    <definedName name="ID_1220848" localSheetId="0">Основной!$J$120</definedName>
    <definedName name="ID_1220849" localSheetId="0">Основной!$K$120</definedName>
    <definedName name="ID_1220850" localSheetId="0">Основной!$N$126</definedName>
    <definedName name="ID_1220851" localSheetId="0">Основной!$T$39</definedName>
    <definedName name="ID_1220852" localSheetId="0">Основной!$U$39</definedName>
    <definedName name="ID_1220853" localSheetId="0">Основной!$V$39</definedName>
    <definedName name="ID_1220854" localSheetId="0">Основной!$T$45</definedName>
    <definedName name="ID_1220855" localSheetId="0">Основной!$U$45</definedName>
    <definedName name="ID_1220856" localSheetId="0">Основной!$V$45</definedName>
    <definedName name="ID_1220857" localSheetId="0">Основной!$T$46</definedName>
    <definedName name="ID_1220858" localSheetId="0">Основной!$U$46</definedName>
    <definedName name="ID_1220859" localSheetId="0">Основной!$V$46</definedName>
    <definedName name="ID_1220860" localSheetId="0">Основной!$T$48</definedName>
    <definedName name="ID_1220861" localSheetId="0">Основной!$U$48</definedName>
    <definedName name="ID_1220862" localSheetId="0">Основной!$V$48</definedName>
    <definedName name="ID_1220863" localSheetId="0">Основной!$V$55</definedName>
    <definedName name="ID_1220864" localSheetId="0">Основной!$T$56</definedName>
    <definedName name="ID_1220865" localSheetId="0">Основной!$U$53</definedName>
    <definedName name="ID_1220866" localSheetId="0">Основной!$V$53</definedName>
    <definedName name="ID_1220867" localSheetId="0">Основной!$T$49</definedName>
    <definedName name="ID_1220868" localSheetId="0">Основной!$U$49</definedName>
    <definedName name="ID_1220869" localSheetId="0">Основной!$V$49</definedName>
    <definedName name="ID_1220870" localSheetId="0">Основной!$T$54</definedName>
    <definedName name="ID_1220871" localSheetId="0">Основной!$U$54</definedName>
    <definedName name="ID_1220872" localSheetId="0">Основной!$V$54</definedName>
    <definedName name="ID_1220873" localSheetId="0">Основной!$T$55</definedName>
    <definedName name="ID_1220874" localSheetId="0">Основной!$U$55</definedName>
    <definedName name="ID_1220875" localSheetId="0">Основной!$T$51</definedName>
    <definedName name="ID_1220876" localSheetId="0">Основной!$U$51</definedName>
    <definedName name="ID_1220877" localSheetId="0">Основной!$V$51</definedName>
    <definedName name="ID_1220878" localSheetId="0">Основной!$T$52</definedName>
    <definedName name="ID_1220879" localSheetId="0">Основной!$U$52</definedName>
    <definedName name="ID_1220880" localSheetId="0">Основной!$V$52</definedName>
    <definedName name="ID_1220881" localSheetId="0">Основной!$T$53</definedName>
    <definedName name="ID_1220882" localSheetId="0">Основной!$U$56</definedName>
    <definedName name="ID_1220883" localSheetId="0">Основной!$V$56</definedName>
    <definedName name="ID_1220884" localSheetId="0">Основной!$T$57</definedName>
    <definedName name="ID_1220885" localSheetId="0">Основной!$U$57</definedName>
    <definedName name="ID_1220886" localSheetId="0">Основной!$V$57</definedName>
    <definedName name="ID_1220887" localSheetId="0">Основной!$T$58</definedName>
    <definedName name="ID_1220888" localSheetId="0">Основной!$U$58</definedName>
    <definedName name="ID_1220889" localSheetId="0">Основной!$I$62</definedName>
    <definedName name="ID_1220890" localSheetId="0">Основной!$J$62</definedName>
    <definedName name="ID_1220891" localSheetId="0">Основной!$N$53</definedName>
    <definedName name="ID_1220892" localSheetId="0">Основной!$O$53</definedName>
    <definedName name="ID_1220893" localSheetId="0">Основной!$O$121</definedName>
    <definedName name="ID_1220894" localSheetId="0">Основной!$P$121</definedName>
    <definedName name="ID_1220895" localSheetId="0">Основной!$E$121</definedName>
    <definedName name="ID_1220896" localSheetId="0">Основной!$F$121</definedName>
    <definedName name="ID_1220897" localSheetId="0">Основной!$G$121</definedName>
    <definedName name="ID_1220898" localSheetId="0">Основной!$H$121</definedName>
    <definedName name="ID_1220899" localSheetId="0">Основной!$I$121</definedName>
    <definedName name="ID_1220900" localSheetId="0">Основной!$J$121</definedName>
    <definedName name="ID_1220901" localSheetId="0">Основной!$K$121</definedName>
    <definedName name="ID_1220902" localSheetId="0">Основной!$L$121</definedName>
    <definedName name="ID_1220903" localSheetId="0">Основной!$E$126</definedName>
    <definedName name="ID_1220904" localSheetId="0">Основной!$F$126</definedName>
    <definedName name="ID_1220905" localSheetId="0">Основной!$G$126</definedName>
    <definedName name="ID_1220906" localSheetId="0">Основной!$H$126</definedName>
    <definedName name="ID_1220907" localSheetId="0">Основной!$I$126</definedName>
    <definedName name="ID_1220908" localSheetId="0">Основной!$J$126</definedName>
    <definedName name="ID_1220909" localSheetId="0">Основной!$K$126</definedName>
    <definedName name="ID_1220910" localSheetId="0">Основной!$L$126</definedName>
    <definedName name="ID_1220911" localSheetId="0">Основной!$M$126</definedName>
    <definedName name="ID_1220912" localSheetId="0">Основной!$L$120</definedName>
    <definedName name="ID_1220913" localSheetId="0">Основной!$M$120</definedName>
    <definedName name="ID_1220914" localSheetId="0">Основной!$N$120</definedName>
    <definedName name="ID_1220915" localSheetId="0">Основной!$O$120</definedName>
    <definedName name="ID_1220916" localSheetId="0">Основной!$P$120</definedName>
    <definedName name="ID_1220917" localSheetId="0">Основной!$Q$120</definedName>
    <definedName name="ID_1220918" localSheetId="0">Основной!$R$120</definedName>
    <definedName name="ID_1220919" localSheetId="0">Основной!$S$120</definedName>
    <definedName name="ID_1220920" localSheetId="0">Основной!$F$128</definedName>
    <definedName name="ID_1220921" localSheetId="0">Основной!$G$128</definedName>
    <definedName name="ID_1220922" localSheetId="0">Основной!$H$128</definedName>
    <definedName name="ID_1220923" localSheetId="0">Основной!$I$128</definedName>
    <definedName name="ID_1220924" localSheetId="0">Основной!$J$128</definedName>
    <definedName name="ID_1220925" localSheetId="0">Основной!$K$128</definedName>
    <definedName name="ID_1220926" localSheetId="0">Основной!$L$128</definedName>
    <definedName name="ID_1220927" localSheetId="0">Основной!$M$128</definedName>
    <definedName name="ID_1220928" localSheetId="0">Основной!$Q$121</definedName>
    <definedName name="ID_1220929" localSheetId="0">Основной!$R$121</definedName>
    <definedName name="ID_1220930" localSheetId="0">Основной!$S$121</definedName>
    <definedName name="ID_1220931" localSheetId="0">Основной!$E$122</definedName>
    <definedName name="ID_1220932" localSheetId="0">Основной!$F$122</definedName>
    <definedName name="ID_1220933" localSheetId="0">Основной!$G$122</definedName>
    <definedName name="ID_1220934" localSheetId="0">Основной!$H$122</definedName>
    <definedName name="ID_1220935" localSheetId="0">Основной!$I$122</definedName>
    <definedName name="ID_1220936" localSheetId="0">Основной!$J$122</definedName>
    <definedName name="ID_1220937" localSheetId="0">Основной!$K$122</definedName>
    <definedName name="ID_1220938" localSheetId="0">Основной!$L$122</definedName>
    <definedName name="ID_22183032" localSheetId="0">Основной!$R$67</definedName>
    <definedName name="ID_22183033" localSheetId="0">Основной!$S$67</definedName>
    <definedName name="ID_22183034" localSheetId="0">Основной!$T$67</definedName>
    <definedName name="ID_22183035" localSheetId="0">Основной!$U$67</definedName>
    <definedName name="ID_22183036" localSheetId="0">Основной!$V$67</definedName>
    <definedName name="ID_22183037" localSheetId="0">Основной!$T$31</definedName>
    <definedName name="ID_22183038" localSheetId="0">Основной!$U$31</definedName>
    <definedName name="ID_22183039" localSheetId="0">Основной!$V$31</definedName>
    <definedName name="ID_22183040" localSheetId="0">Основной!$V$35</definedName>
    <definedName name="ID_22183041" localSheetId="0">Основной!$T$35</definedName>
    <definedName name="ID_22183042" localSheetId="0">Основной!$U$35</definedName>
    <definedName name="ID_22183043" localSheetId="0">Основной!$E$67</definedName>
    <definedName name="ID_22183044" localSheetId="0">Основной!$F$67</definedName>
    <definedName name="ID_22183045" localSheetId="0">Основной!$G$67</definedName>
    <definedName name="ID_22183046" localSheetId="0">Основной!$H$67</definedName>
    <definedName name="ID_22183047" localSheetId="0">Основной!$I$67</definedName>
    <definedName name="ID_22183048" localSheetId="0">Основной!$J$67</definedName>
    <definedName name="ID_22183049" localSheetId="0">Основной!$K$67</definedName>
    <definedName name="ID_22183050" localSheetId="0">Основной!$L$67</definedName>
    <definedName name="ID_22183051" localSheetId="0">Основной!$M$67</definedName>
    <definedName name="ID_22183052" localSheetId="0">Основной!$N$67</definedName>
    <definedName name="ID_22183053" localSheetId="0">Основной!$O$67</definedName>
    <definedName name="ID_22183054" localSheetId="0">Основной!$P$67</definedName>
    <definedName name="ID_22183055" localSheetId="0">Основной!$Q$67</definedName>
    <definedName name="ID_22183056" localSheetId="0">Основной!$I$105</definedName>
    <definedName name="ID_22183057" localSheetId="0">Основной!$J$105</definedName>
    <definedName name="ID_22183058" localSheetId="0">Основной!$R$31</definedName>
    <definedName name="ID_22183059" localSheetId="0">Основной!$S$31</definedName>
    <definedName name="ID_22183060" localSheetId="0">Основной!$P$105</definedName>
    <definedName name="ID_22183061" localSheetId="0">Основной!$Q$105</definedName>
    <definedName name="ID_22183062" localSheetId="0">Основной!$R$105</definedName>
    <definedName name="ID_22183063" localSheetId="0">Основной!$S$105</definedName>
    <definedName name="ID_22183064" localSheetId="0">Основной!$E$105</definedName>
    <definedName name="ID_22183065" localSheetId="0">Основной!$F$105</definedName>
    <definedName name="ID_22183066" localSheetId="0">Основной!$G$105</definedName>
    <definedName name="ID_22183067" localSheetId="0">Основной!$H$105</definedName>
    <definedName name="ID_22183068" localSheetId="0">Основной!$E$31</definedName>
    <definedName name="ID_22183069" localSheetId="0">Основной!$F$31</definedName>
    <definedName name="ID_22183070" localSheetId="0">Основной!$G$31</definedName>
    <definedName name="ID_22183071" localSheetId="0">Основной!$H$31</definedName>
    <definedName name="ID_22183072" localSheetId="0">Основной!$I$31</definedName>
    <definedName name="ID_22183073" localSheetId="0">Основной!$J$31</definedName>
    <definedName name="ID_22183074" localSheetId="0">Основной!$K$31</definedName>
    <definedName name="ID_22183075" localSheetId="0">Основной!$L$31</definedName>
    <definedName name="ID_22183076" localSheetId="0">Основной!$M$31</definedName>
    <definedName name="ID_22183077" localSheetId="0">Основной!$N$31</definedName>
    <definedName name="ID_22183078" localSheetId="0">Основной!$O$31</definedName>
    <definedName name="ID_22183079" localSheetId="0">Основной!$P$31</definedName>
    <definedName name="ID_22183080" localSheetId="0">Основной!$Q$31</definedName>
    <definedName name="ID_22183081" localSheetId="0">Основной!$K$105</definedName>
    <definedName name="ID_22183082" localSheetId="0">Основной!$L$105</definedName>
    <definedName name="ID_22183083" localSheetId="0">Основной!$M$105</definedName>
    <definedName name="ID_22183084" localSheetId="0">Основной!$N$105</definedName>
    <definedName name="ID_22183085" localSheetId="0">Основной!$E$35</definedName>
    <definedName name="ID_22183086" localSheetId="0">Основной!$F$35</definedName>
    <definedName name="ID_22183087" localSheetId="0">Основной!$G$35</definedName>
    <definedName name="ID_22183088" localSheetId="0">Основной!$H$35</definedName>
    <definedName name="ID_22183089" localSheetId="0">Основной!$I$35</definedName>
    <definedName name="ID_22183090" localSheetId="0">Основной!$J$35</definedName>
    <definedName name="ID_22183091" localSheetId="0">Основной!$K$35</definedName>
    <definedName name="ID_22183092" localSheetId="0">Основной!$L$35</definedName>
    <definedName name="ID_22183093" localSheetId="0">Основной!$M$35</definedName>
    <definedName name="ID_22183094" localSheetId="0">Основной!$N$35</definedName>
    <definedName name="ID_22183095" localSheetId="0">Основной!$O$35</definedName>
    <definedName name="ID_22183096" localSheetId="0">Основной!$P$35</definedName>
    <definedName name="ID_22183097" localSheetId="0">Основной!$Q$35</definedName>
    <definedName name="ID_22183098" localSheetId="0">Основной!$R$35</definedName>
    <definedName name="ID_22183099" localSheetId="0">Основной!$S$35</definedName>
    <definedName name="ID_22183100" localSheetId="0">Основной!$O$105</definedName>
    <definedName name="ID_22183101" localSheetId="0">Основной!$T$105</definedName>
    <definedName name="ID_22183102" localSheetId="0">Основной!$U$105</definedName>
    <definedName name="ID_22183103" localSheetId="0">Основной!$V$105</definedName>
    <definedName name="ID_22183104" localSheetId="0">Основной!$G$150</definedName>
    <definedName name="ID_22183105" localSheetId="0">Основной!$I$150</definedName>
    <definedName name="ID_41838006" localSheetId="0">Основной!$E$143</definedName>
    <definedName name="ID_41838007" localSheetId="0">Основной!$F$143</definedName>
    <definedName name="ID_41838008" localSheetId="0">Основной!$K$143</definedName>
    <definedName name="ID_41838009" localSheetId="0">Основной!$G$143</definedName>
    <definedName name="ID_41838010" localSheetId="0">Основной!$M$143</definedName>
    <definedName name="ID_41838011" localSheetId="0">Основной!$N$143</definedName>
    <definedName name="ID_41838012" localSheetId="0">Основной!$P$143</definedName>
    <definedName name="ID_41838013" localSheetId="0">Основной!$R$143</definedName>
    <definedName name="ID_47559543" localSheetId="0">Основной!$E$43</definedName>
    <definedName name="ID_47559544" localSheetId="0">Основной!$F$43</definedName>
    <definedName name="ID_47559545" localSheetId="0">Основной!$G$43</definedName>
    <definedName name="ID_47559546" localSheetId="0">Основной!$H$43</definedName>
    <definedName name="ID_47559547" localSheetId="0">Основной!$I$43</definedName>
    <definedName name="ID_47559548" localSheetId="0">Основной!$J$43</definedName>
    <definedName name="ID_47559549" localSheetId="0">Основной!$K$43</definedName>
    <definedName name="ID_47559550" localSheetId="0">Основной!$L$43</definedName>
    <definedName name="ID_47559551" localSheetId="0">Основной!$M$43</definedName>
    <definedName name="ID_47559552" localSheetId="0">Основной!$N$43</definedName>
    <definedName name="ID_47559553" localSheetId="0">Основной!$O$43</definedName>
    <definedName name="ID_47559554" localSheetId="0">Основной!$P$43</definedName>
    <definedName name="ID_47559555" localSheetId="0">Основной!$Q$43</definedName>
    <definedName name="ID_47559556" localSheetId="0">Основной!$R$43</definedName>
    <definedName name="ID_47559557" localSheetId="0">Основной!$S$43</definedName>
    <definedName name="ID_47559558" localSheetId="0">Основной!$T$43</definedName>
    <definedName name="ID_47559559" localSheetId="0">Основной!$U$43</definedName>
    <definedName name="ID_47559560" localSheetId="0">Основной!$V$43</definedName>
    <definedName name="ID_47559561" localSheetId="0">Основной!$T$99</definedName>
    <definedName name="ID_47559562" localSheetId="0">Основной!$U$99</definedName>
    <definedName name="ID_47559563" localSheetId="0">Основной!$V$99</definedName>
    <definedName name="ID_47559564" localSheetId="0">Основной!$E$99</definedName>
    <definedName name="ID_47559565" localSheetId="0">Основной!$F$99</definedName>
    <definedName name="ID_47559566" localSheetId="0">Основной!$G$99</definedName>
    <definedName name="ID_47559567" localSheetId="0">Основной!$H$99</definedName>
    <definedName name="ID_47559568" localSheetId="0">Основной!$I$99</definedName>
    <definedName name="ID_47559569" localSheetId="0">Основной!$J$99</definedName>
    <definedName name="ID_47559570" localSheetId="0">Основной!$K$99</definedName>
    <definedName name="ID_47559571" localSheetId="0">Основной!$L$99</definedName>
    <definedName name="ID_47559572" localSheetId="0">Основной!$M$99</definedName>
    <definedName name="ID_47559573" localSheetId="0">Основной!$N$99</definedName>
    <definedName name="ID_47559574" localSheetId="0">Основной!$O$99</definedName>
    <definedName name="ID_47559575" localSheetId="0">Основной!$P$99</definedName>
    <definedName name="ID_47559576" localSheetId="0">Основной!$Q$99</definedName>
    <definedName name="ID_47559577" localSheetId="0">Основной!$R$99</definedName>
    <definedName name="ID_47559578" localSheetId="0">Основной!$S$99</definedName>
    <definedName name="ID_47913930" localSheetId="0">Основной!$E$110</definedName>
    <definedName name="ID_47913931" localSheetId="0">Основной!$F$110</definedName>
    <definedName name="ID_47913932" localSheetId="0">Основной!$G$110</definedName>
    <definedName name="ID_47913933" localSheetId="0">Основной!$H$110</definedName>
    <definedName name="ID_47913934" localSheetId="0">Основной!$I$110</definedName>
    <definedName name="ID_47913935" localSheetId="0">Основной!$J$110</definedName>
    <definedName name="ID_47913936" localSheetId="0">Основной!$K$110</definedName>
    <definedName name="ID_47913937" localSheetId="0">Основной!$L$110</definedName>
    <definedName name="ID_47913938" localSheetId="0">Основной!$M$110</definedName>
    <definedName name="ID_47913939" localSheetId="0">Основной!$N$110</definedName>
    <definedName name="ID_47913940" localSheetId="0">Основной!$O$110</definedName>
    <definedName name="ID_47913941" localSheetId="0">Основной!$P$110</definedName>
    <definedName name="ID_47913942" localSheetId="0">Основной!$Q$110</definedName>
    <definedName name="ID_47913943" localSheetId="0">Основной!$R$110</definedName>
    <definedName name="ID_47913944" localSheetId="0">Основной!$S$110</definedName>
    <definedName name="ID_47913945" localSheetId="0">Основной!$E$111</definedName>
    <definedName name="ID_47913946" localSheetId="0">Основной!$F$111</definedName>
    <definedName name="ID_47913947" localSheetId="0">Основной!$G$111</definedName>
    <definedName name="ID_47913948" localSheetId="0">Основной!$H$111</definedName>
    <definedName name="ID_47913949" localSheetId="0">Основной!$I$111</definedName>
    <definedName name="ID_47913950" localSheetId="0">Основной!$J$111</definedName>
    <definedName name="ID_47913951" localSheetId="0">Основной!$K$111</definedName>
    <definedName name="ID_47913952" localSheetId="0">Основной!$L$111</definedName>
    <definedName name="ID_47913953" localSheetId="0">Основной!$M$111</definedName>
    <definedName name="ID_47913954" localSheetId="0">Основной!$N$111</definedName>
    <definedName name="ID_47913955" localSheetId="0">Основной!$O$111</definedName>
    <definedName name="ID_47913956" localSheetId="0">Основной!$P$111</definedName>
    <definedName name="ID_47913957" localSheetId="0">Основной!$Q$111</definedName>
    <definedName name="ID_47913958" localSheetId="0">Основной!$R$111</definedName>
    <definedName name="ID_47913959" localSheetId="0">Основной!$S$111</definedName>
    <definedName name="ID_47913964" localSheetId="0">Основной!$E$147</definedName>
    <definedName name="ID_47913965" localSheetId="0">Основной!$F$147</definedName>
    <definedName name="ID_47913966" localSheetId="0">Основной!$G$147</definedName>
    <definedName name="ID_47913967" localSheetId="0">Основной!$H$147</definedName>
    <definedName name="ID_47913968" localSheetId="0">Основной!$I$147</definedName>
    <definedName name="ID_47913969" localSheetId="0">Основной!$J$147</definedName>
    <definedName name="ID_47913970" localSheetId="0">Основной!$K$147</definedName>
    <definedName name="ID_47913971" localSheetId="0">Основной!$L$147</definedName>
    <definedName name="ID_47913972" localSheetId="0">Основной!$M$147</definedName>
    <definedName name="ID_47913973" localSheetId="0">Основной!$N$147</definedName>
    <definedName name="ID_47913974" localSheetId="0">Основной!$O$147</definedName>
    <definedName name="ID_47913975" localSheetId="0">Основной!$P$147</definedName>
    <definedName name="ID_47913976" localSheetId="0">Основной!$Q$147</definedName>
    <definedName name="ID_47913977" localSheetId="0">Основной!$R$147</definedName>
    <definedName name="ID_47913978" localSheetId="0">Основной!$S$147</definedName>
    <definedName name="ID_47913979" localSheetId="0">Основной!$E$148</definedName>
    <definedName name="ID_47913980" localSheetId="0">Основной!$F$148</definedName>
    <definedName name="ID_47913981" localSheetId="0">Основной!$G$148</definedName>
    <definedName name="ID_47913982" localSheetId="0">Основной!$H$148</definedName>
    <definedName name="ID_47913983" localSheetId="0">Основной!$I$148</definedName>
    <definedName name="ID_47913984" localSheetId="0">Основной!$J$148</definedName>
    <definedName name="ID_47913985" localSheetId="0">Основной!$K$148</definedName>
    <definedName name="ID_47913986" localSheetId="0">Основной!$L$148</definedName>
    <definedName name="ID_47913987" localSheetId="0">Основной!$M$148</definedName>
    <definedName name="ID_47913988" localSheetId="0">Основной!$N$148</definedName>
    <definedName name="ID_47913989" localSheetId="0">Основной!$O$148</definedName>
    <definedName name="ID_47913990" localSheetId="0">Основной!$P$148</definedName>
    <definedName name="ID_47913991" localSheetId="0">Основной!$Q$148</definedName>
    <definedName name="ID_47913992" localSheetId="0">Основной!$R$148</definedName>
    <definedName name="ID_47913993" localSheetId="0">Основной!$S$148</definedName>
    <definedName name="ID_847236" localSheetId="0">Основной!$D$153</definedName>
    <definedName name="ID_847238" localSheetId="0">Основной!$D$152</definedName>
  </definedNames>
  <calcPr calcId="144525"/>
</workbook>
</file>

<file path=xl/calcChain.xml><?xml version="1.0" encoding="utf-8"?>
<calcChain xmlns="http://schemas.openxmlformats.org/spreadsheetml/2006/main">
  <c r="W148" i="2" l="1"/>
  <c r="V148" i="2"/>
  <c r="U148" i="2"/>
  <c r="T148" i="2"/>
  <c r="W147" i="2"/>
  <c r="V147" i="2"/>
  <c r="U147" i="2"/>
  <c r="T147" i="2"/>
  <c r="W146" i="2"/>
  <c r="V146" i="2"/>
  <c r="U146" i="2"/>
  <c r="T146" i="2"/>
  <c r="W145" i="2"/>
  <c r="V145" i="2"/>
  <c r="U145" i="2"/>
  <c r="T145" i="2"/>
  <c r="W143" i="2"/>
  <c r="V143" i="2"/>
  <c r="U143" i="2"/>
  <c r="H143" i="2"/>
  <c r="W142" i="2"/>
  <c r="T142" i="2"/>
  <c r="H142" i="2"/>
  <c r="V142" i="2" s="1"/>
  <c r="W141" i="2"/>
  <c r="V141" i="2"/>
  <c r="U141" i="2"/>
  <c r="T141" i="2"/>
  <c r="W140" i="2"/>
  <c r="V140" i="2"/>
  <c r="T140" i="2"/>
  <c r="H140" i="2"/>
  <c r="U140" i="2" s="1"/>
  <c r="W139" i="2"/>
  <c r="V139" i="2"/>
  <c r="U139" i="2"/>
  <c r="T139" i="2"/>
  <c r="W138" i="2"/>
  <c r="U138" i="2"/>
  <c r="T138" i="2"/>
  <c r="H138" i="2"/>
  <c r="V138" i="2" s="1"/>
  <c r="W137" i="2"/>
  <c r="V137" i="2"/>
  <c r="U137" i="2"/>
  <c r="T137" i="2"/>
  <c r="W136" i="2"/>
  <c r="V136" i="2"/>
  <c r="T136" i="2"/>
  <c r="H136" i="2"/>
  <c r="U136" i="2" s="1"/>
  <c r="W135" i="2"/>
  <c r="V135" i="2"/>
  <c r="U135" i="2"/>
  <c r="T135" i="2"/>
  <c r="W134" i="2"/>
  <c r="V134" i="2"/>
  <c r="U134" i="2"/>
  <c r="T134" i="2"/>
  <c r="W133" i="2"/>
  <c r="V133" i="2"/>
  <c r="U133" i="2"/>
  <c r="T133" i="2"/>
  <c r="W132" i="2"/>
  <c r="V132" i="2"/>
  <c r="U132" i="2"/>
  <c r="T132" i="2"/>
  <c r="H132" i="2"/>
  <c r="W131" i="2"/>
  <c r="V131" i="2"/>
  <c r="U131" i="2"/>
  <c r="T131" i="2"/>
  <c r="W130" i="2"/>
  <c r="T130" i="2"/>
  <c r="H130" i="2"/>
  <c r="V130" i="2" s="1"/>
  <c r="W129" i="2"/>
  <c r="V129" i="2"/>
  <c r="U129" i="2"/>
  <c r="T129" i="2"/>
  <c r="W128" i="2"/>
  <c r="V128" i="2"/>
  <c r="U128" i="2"/>
  <c r="T128" i="2"/>
  <c r="H128" i="2"/>
  <c r="W127" i="2"/>
  <c r="V127" i="2"/>
  <c r="U127" i="2"/>
  <c r="T127" i="2"/>
  <c r="W126" i="2"/>
  <c r="V126" i="2"/>
  <c r="U126" i="2"/>
  <c r="T126" i="2"/>
  <c r="S125" i="2"/>
  <c r="Q125" i="2"/>
  <c r="O125" i="2"/>
  <c r="N125" i="2"/>
  <c r="L125" i="2"/>
  <c r="J125" i="2"/>
  <c r="I125" i="2"/>
  <c r="H125" i="2"/>
  <c r="G125" i="2"/>
  <c r="F125" i="2"/>
  <c r="E125" i="2"/>
  <c r="W124" i="2"/>
  <c r="V124" i="2"/>
  <c r="U124" i="2"/>
  <c r="T124" i="2"/>
  <c r="H124" i="2"/>
  <c r="W123" i="2"/>
  <c r="V123" i="2"/>
  <c r="U123" i="2"/>
  <c r="T123" i="2"/>
  <c r="H123" i="2"/>
  <c r="W122" i="2"/>
  <c r="V122" i="2"/>
  <c r="U122" i="2"/>
  <c r="T122" i="2"/>
  <c r="W121" i="2"/>
  <c r="T121" i="2"/>
  <c r="H121" i="2"/>
  <c r="U121" i="2" s="1"/>
  <c r="W120" i="2"/>
  <c r="V120" i="2"/>
  <c r="U120" i="2"/>
  <c r="T120" i="2"/>
  <c r="W119" i="2"/>
  <c r="V119" i="2"/>
  <c r="U119" i="2"/>
  <c r="T119" i="2"/>
  <c r="H119" i="2"/>
  <c r="W118" i="2"/>
  <c r="V118" i="2"/>
  <c r="U118" i="2"/>
  <c r="T118" i="2"/>
  <c r="W117" i="2"/>
  <c r="T117" i="2"/>
  <c r="H117" i="2"/>
  <c r="V117" i="2" s="1"/>
  <c r="W116" i="2"/>
  <c r="V116" i="2"/>
  <c r="U116" i="2"/>
  <c r="T116" i="2"/>
  <c r="W115" i="2"/>
  <c r="V115" i="2"/>
  <c r="U115" i="2"/>
  <c r="T115" i="2"/>
  <c r="W114" i="2"/>
  <c r="V114" i="2"/>
  <c r="U114" i="2"/>
  <c r="T114" i="2"/>
  <c r="W113" i="2"/>
  <c r="V113" i="2"/>
  <c r="U113" i="2"/>
  <c r="T113" i="2"/>
  <c r="W112" i="2"/>
  <c r="V112" i="2"/>
  <c r="U112" i="2"/>
  <c r="T112" i="2"/>
  <c r="W111" i="2"/>
  <c r="V111" i="2"/>
  <c r="U111" i="2"/>
  <c r="T111" i="2"/>
  <c r="W110" i="2"/>
  <c r="V110" i="2"/>
  <c r="U110" i="2"/>
  <c r="T110" i="2"/>
  <c r="T109" i="2"/>
  <c r="S109" i="2"/>
  <c r="R109" i="2"/>
  <c r="Q109" i="2"/>
  <c r="W109" i="2" s="1"/>
  <c r="P109" i="2"/>
  <c r="P11" i="2" s="1"/>
  <c r="P149" i="2" s="1"/>
  <c r="O109" i="2"/>
  <c r="V109" i="2" s="1"/>
  <c r="N109" i="2"/>
  <c r="M109" i="2"/>
  <c r="L109" i="2"/>
  <c r="K109" i="2"/>
  <c r="J109" i="2"/>
  <c r="J11" i="2" s="1"/>
  <c r="I109" i="2"/>
  <c r="I11" i="2" s="1"/>
  <c r="H109" i="2"/>
  <c r="U109" i="2" s="1"/>
  <c r="G109" i="2"/>
  <c r="F109" i="2"/>
  <c r="E109" i="2"/>
  <c r="W108" i="2"/>
  <c r="V108" i="2"/>
  <c r="U108" i="2"/>
  <c r="T108" i="2"/>
  <c r="H108" i="2"/>
  <c r="W107" i="2"/>
  <c r="V107" i="2"/>
  <c r="U107" i="2"/>
  <c r="T107" i="2"/>
  <c r="S106" i="2"/>
  <c r="R106" i="2"/>
  <c r="Q106" i="2"/>
  <c r="P106" i="2"/>
  <c r="O106" i="2"/>
  <c r="N106" i="2"/>
  <c r="M106" i="2"/>
  <c r="L106" i="2"/>
  <c r="K106" i="2"/>
  <c r="J106" i="2"/>
  <c r="I106" i="2"/>
  <c r="H106" i="2"/>
  <c r="G106" i="2"/>
  <c r="F106" i="2"/>
  <c r="E106" i="2"/>
  <c r="W105" i="2"/>
  <c r="V105" i="2"/>
  <c r="U105" i="2"/>
  <c r="T105" i="2"/>
  <c r="W104" i="2"/>
  <c r="V104" i="2"/>
  <c r="U104" i="2"/>
  <c r="T104" i="2"/>
  <c r="W103" i="2"/>
  <c r="V103" i="2"/>
  <c r="U103" i="2"/>
  <c r="T103" i="2"/>
  <c r="W102" i="2"/>
  <c r="V102" i="2"/>
  <c r="U102" i="2"/>
  <c r="T102" i="2"/>
  <c r="W101" i="2"/>
  <c r="V101" i="2"/>
  <c r="U101" i="2"/>
  <c r="T101" i="2"/>
  <c r="W100" i="2"/>
  <c r="S100" i="2"/>
  <c r="Q100" i="2"/>
  <c r="O100" i="2"/>
  <c r="N100" i="2"/>
  <c r="L100" i="2"/>
  <c r="J100" i="2"/>
  <c r="I100" i="2"/>
  <c r="G100" i="2"/>
  <c r="F100" i="2"/>
  <c r="E100" i="2"/>
  <c r="W99" i="2"/>
  <c r="T99" i="2"/>
  <c r="H99" i="2"/>
  <c r="V99" i="2" s="1"/>
  <c r="W98" i="2"/>
  <c r="V98" i="2"/>
  <c r="T98" i="2"/>
  <c r="H98" i="2"/>
  <c r="U98" i="2" s="1"/>
  <c r="W97" i="2"/>
  <c r="V97" i="2"/>
  <c r="U97" i="2"/>
  <c r="T97" i="2"/>
  <c r="H97" i="2"/>
  <c r="W96" i="2"/>
  <c r="V96" i="2"/>
  <c r="U96" i="2"/>
  <c r="T96" i="2"/>
  <c r="H96" i="2"/>
  <c r="W95" i="2"/>
  <c r="U95" i="2"/>
  <c r="T95" i="2"/>
  <c r="H95" i="2"/>
  <c r="H100" i="2" s="1"/>
  <c r="S94" i="2"/>
  <c r="R94" i="2"/>
  <c r="Q94" i="2"/>
  <c r="P94" i="2"/>
  <c r="O94" i="2"/>
  <c r="N94" i="2"/>
  <c r="M94" i="2"/>
  <c r="L94" i="2"/>
  <c r="K94" i="2"/>
  <c r="J94" i="2"/>
  <c r="I94" i="2"/>
  <c r="H94" i="2"/>
  <c r="G94" i="2"/>
  <c r="F94" i="2"/>
  <c r="E94" i="2"/>
  <c r="W93" i="2"/>
  <c r="V93" i="2"/>
  <c r="U93" i="2"/>
  <c r="T93" i="2"/>
  <c r="W92" i="2"/>
  <c r="V92" i="2"/>
  <c r="U92" i="2"/>
  <c r="T92" i="2"/>
  <c r="W91" i="2"/>
  <c r="V91" i="2"/>
  <c r="U91" i="2"/>
  <c r="T91" i="2"/>
  <c r="W90" i="2"/>
  <c r="V90" i="2"/>
  <c r="U90" i="2"/>
  <c r="T90" i="2"/>
  <c r="W89" i="2"/>
  <c r="V89" i="2"/>
  <c r="U89" i="2"/>
  <c r="T89" i="2"/>
  <c r="W88" i="2"/>
  <c r="V88" i="2"/>
  <c r="U88" i="2"/>
  <c r="T88" i="2"/>
  <c r="W87" i="2"/>
  <c r="V87" i="2"/>
  <c r="U87" i="2"/>
  <c r="T87" i="2"/>
  <c r="H87" i="2"/>
  <c r="W86" i="2"/>
  <c r="V86" i="2"/>
  <c r="U86" i="2"/>
  <c r="T86" i="2"/>
  <c r="W85" i="2"/>
  <c r="V85" i="2"/>
  <c r="U85" i="2"/>
  <c r="T85" i="2"/>
  <c r="W84" i="2"/>
  <c r="V84" i="2"/>
  <c r="T84" i="2"/>
  <c r="H84" i="2"/>
  <c r="U84" i="2" s="1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W82" i="2"/>
  <c r="V82" i="2"/>
  <c r="U82" i="2"/>
  <c r="T82" i="2"/>
  <c r="W81" i="2"/>
  <c r="V81" i="2"/>
  <c r="U81" i="2"/>
  <c r="T81" i="2"/>
  <c r="W80" i="2"/>
  <c r="V80" i="2"/>
  <c r="U80" i="2"/>
  <c r="T80" i="2"/>
  <c r="W79" i="2"/>
  <c r="V79" i="2"/>
  <c r="U79" i="2"/>
  <c r="T79" i="2"/>
  <c r="W78" i="2"/>
  <c r="V78" i="2"/>
  <c r="U78" i="2"/>
  <c r="T78" i="2"/>
  <c r="S77" i="2"/>
  <c r="Q77" i="2"/>
  <c r="O77" i="2"/>
  <c r="N77" i="2"/>
  <c r="L77" i="2"/>
  <c r="J77" i="2"/>
  <c r="I77" i="2"/>
  <c r="G77" i="2"/>
  <c r="F77" i="2"/>
  <c r="E77" i="2"/>
  <c r="W76" i="2"/>
  <c r="U76" i="2"/>
  <c r="T76" i="2"/>
  <c r="H76" i="2"/>
  <c r="V76" i="2" s="1"/>
  <c r="W75" i="2"/>
  <c r="T75" i="2"/>
  <c r="H75" i="2"/>
  <c r="V75" i="2" s="1"/>
  <c r="W74" i="2"/>
  <c r="T74" i="2"/>
  <c r="H74" i="2"/>
  <c r="H77" i="2" s="1"/>
  <c r="W73" i="2"/>
  <c r="V73" i="2"/>
  <c r="T73" i="2"/>
  <c r="H73" i="2"/>
  <c r="U73" i="2" s="1"/>
  <c r="W72" i="2"/>
  <c r="V72" i="2"/>
  <c r="U72" i="2"/>
  <c r="T72" i="2"/>
  <c r="W71" i="2"/>
  <c r="V71" i="2"/>
  <c r="U71" i="2"/>
  <c r="T71" i="2"/>
  <c r="W70" i="2"/>
  <c r="T70" i="2"/>
  <c r="H70" i="2"/>
  <c r="V70" i="2" s="1"/>
  <c r="W69" i="2"/>
  <c r="V69" i="2"/>
  <c r="U69" i="2"/>
  <c r="T69" i="2"/>
  <c r="S68" i="2"/>
  <c r="Q68" i="2"/>
  <c r="O68" i="2"/>
  <c r="N68" i="2"/>
  <c r="L68" i="2"/>
  <c r="J68" i="2"/>
  <c r="I68" i="2"/>
  <c r="G68" i="2"/>
  <c r="F68" i="2"/>
  <c r="E68" i="2"/>
  <c r="W67" i="2"/>
  <c r="U67" i="2"/>
  <c r="T67" i="2"/>
  <c r="H67" i="2"/>
  <c r="V67" i="2" s="1"/>
  <c r="W66" i="2"/>
  <c r="T66" i="2"/>
  <c r="H66" i="2"/>
  <c r="V66" i="2" s="1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W64" i="2"/>
  <c r="V64" i="2"/>
  <c r="U64" i="2"/>
  <c r="T64" i="2"/>
  <c r="W63" i="2"/>
  <c r="V63" i="2"/>
  <c r="U63" i="2"/>
  <c r="T63" i="2"/>
  <c r="W62" i="2"/>
  <c r="V62" i="2"/>
  <c r="T62" i="2"/>
  <c r="H62" i="2"/>
  <c r="U62" i="2" s="1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W60" i="2"/>
  <c r="V60" i="2"/>
  <c r="U60" i="2"/>
  <c r="T60" i="2"/>
  <c r="W59" i="2"/>
  <c r="V59" i="2"/>
  <c r="U59" i="2"/>
  <c r="T59" i="2"/>
  <c r="W58" i="2"/>
  <c r="V58" i="2"/>
  <c r="U58" i="2"/>
  <c r="T58" i="2"/>
  <c r="W57" i="2"/>
  <c r="V57" i="2"/>
  <c r="U57" i="2"/>
  <c r="T57" i="2"/>
  <c r="W56" i="2"/>
  <c r="V56" i="2"/>
  <c r="U56" i="2"/>
  <c r="T56" i="2"/>
  <c r="W55" i="2"/>
  <c r="V55" i="2"/>
  <c r="U55" i="2"/>
  <c r="T55" i="2"/>
  <c r="W54" i="2"/>
  <c r="V54" i="2"/>
  <c r="U54" i="2"/>
  <c r="T54" i="2"/>
  <c r="W53" i="2"/>
  <c r="V53" i="2"/>
  <c r="U53" i="2"/>
  <c r="T53" i="2"/>
  <c r="W52" i="2"/>
  <c r="V52" i="2"/>
  <c r="U52" i="2"/>
  <c r="T52" i="2"/>
  <c r="H52" i="2"/>
  <c r="W51" i="2"/>
  <c r="V51" i="2"/>
  <c r="U51" i="2"/>
  <c r="T51" i="2"/>
  <c r="S50" i="2"/>
  <c r="Q50" i="2"/>
  <c r="O50" i="2"/>
  <c r="N50" i="2"/>
  <c r="L50" i="2"/>
  <c r="J50" i="2"/>
  <c r="I50" i="2"/>
  <c r="G50" i="2"/>
  <c r="F50" i="2"/>
  <c r="E50" i="2"/>
  <c r="W49" i="2"/>
  <c r="V49" i="2"/>
  <c r="T49" i="2"/>
  <c r="H49" i="2"/>
  <c r="U49" i="2" s="1"/>
  <c r="W48" i="2"/>
  <c r="V48" i="2"/>
  <c r="U48" i="2"/>
  <c r="T48" i="2"/>
  <c r="H48" i="2"/>
  <c r="H50" i="2" s="1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W46" i="2"/>
  <c r="V46" i="2"/>
  <c r="U46" i="2"/>
  <c r="T46" i="2"/>
  <c r="W45" i="2"/>
  <c r="V45" i="2"/>
  <c r="U45" i="2"/>
  <c r="T45" i="2"/>
  <c r="W44" i="2"/>
  <c r="V44" i="2"/>
  <c r="U44" i="2"/>
  <c r="T44" i="2"/>
  <c r="W43" i="2"/>
  <c r="V43" i="2"/>
  <c r="U43" i="2"/>
  <c r="T43" i="2"/>
  <c r="W42" i="2"/>
  <c r="V42" i="2"/>
  <c r="U42" i="2"/>
  <c r="T42" i="2"/>
  <c r="W41" i="2"/>
  <c r="T41" i="2"/>
  <c r="H41" i="2"/>
  <c r="V41" i="2" s="1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W39" i="2"/>
  <c r="V39" i="2"/>
  <c r="U39" i="2"/>
  <c r="T39" i="2"/>
  <c r="W38" i="2"/>
  <c r="V38" i="2"/>
  <c r="U38" i="2"/>
  <c r="T38" i="2"/>
  <c r="W37" i="2"/>
  <c r="V37" i="2"/>
  <c r="U37" i="2"/>
  <c r="T37" i="2"/>
  <c r="S36" i="2"/>
  <c r="Q36" i="2"/>
  <c r="O36" i="2"/>
  <c r="N36" i="2"/>
  <c r="L36" i="2"/>
  <c r="J36" i="2"/>
  <c r="I36" i="2"/>
  <c r="H36" i="2"/>
  <c r="G36" i="2"/>
  <c r="F36" i="2"/>
  <c r="E36" i="2"/>
  <c r="W35" i="2"/>
  <c r="V35" i="2"/>
  <c r="U35" i="2"/>
  <c r="T35" i="2"/>
  <c r="H35" i="2"/>
  <c r="W34" i="2"/>
  <c r="T34" i="2"/>
  <c r="H34" i="2"/>
  <c r="U34" i="2" s="1"/>
  <c r="W33" i="2"/>
  <c r="T33" i="2"/>
  <c r="H33" i="2"/>
  <c r="U33" i="2" s="1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W31" i="2"/>
  <c r="V31" i="2"/>
  <c r="U31" i="2"/>
  <c r="T31" i="2"/>
  <c r="W30" i="2"/>
  <c r="V30" i="2"/>
  <c r="U30" i="2"/>
  <c r="T30" i="2"/>
  <c r="W29" i="2"/>
  <c r="V29" i="2"/>
  <c r="U29" i="2"/>
  <c r="T29" i="2"/>
  <c r="W28" i="2"/>
  <c r="V28" i="2"/>
  <c r="U28" i="2"/>
  <c r="T28" i="2"/>
  <c r="H28" i="2"/>
  <c r="W27" i="2"/>
  <c r="V27" i="2"/>
  <c r="U27" i="2"/>
  <c r="T27" i="2"/>
  <c r="W26" i="2"/>
  <c r="T26" i="2"/>
  <c r="H26" i="2"/>
  <c r="V26" i="2" s="1"/>
  <c r="W25" i="2"/>
  <c r="V25" i="2"/>
  <c r="U25" i="2"/>
  <c r="T25" i="2"/>
  <c r="W24" i="2"/>
  <c r="V24" i="2"/>
  <c r="U24" i="2"/>
  <c r="T24" i="2"/>
  <c r="W23" i="2"/>
  <c r="T23" i="2"/>
  <c r="H23" i="2"/>
  <c r="V23" i="2" s="1"/>
  <c r="W22" i="2"/>
  <c r="V22" i="2"/>
  <c r="U22" i="2"/>
  <c r="T22" i="2"/>
  <c r="W21" i="2"/>
  <c r="V21" i="2"/>
  <c r="U21" i="2"/>
  <c r="T21" i="2"/>
  <c r="H21" i="2"/>
  <c r="W20" i="2"/>
  <c r="V20" i="2"/>
  <c r="U20" i="2"/>
  <c r="T20" i="2"/>
  <c r="W19" i="2"/>
  <c r="T19" i="2"/>
  <c r="H19" i="2"/>
  <c r="V19" i="2" s="1"/>
  <c r="S18" i="2"/>
  <c r="Q18" i="2"/>
  <c r="O18" i="2"/>
  <c r="N18" i="2"/>
  <c r="L18" i="2"/>
  <c r="J18" i="2"/>
  <c r="I18" i="2"/>
  <c r="H18" i="2"/>
  <c r="G18" i="2"/>
  <c r="F18" i="2"/>
  <c r="E18" i="2"/>
  <c r="W17" i="2"/>
  <c r="V17" i="2"/>
  <c r="U17" i="2"/>
  <c r="T17" i="2"/>
  <c r="W16" i="2"/>
  <c r="V16" i="2"/>
  <c r="U16" i="2"/>
  <c r="T16" i="2"/>
  <c r="W15" i="2"/>
  <c r="V15" i="2"/>
  <c r="U15" i="2"/>
  <c r="T15" i="2"/>
  <c r="W14" i="2"/>
  <c r="V14" i="2"/>
  <c r="U14" i="2"/>
  <c r="T14" i="2"/>
  <c r="W13" i="2"/>
  <c r="V13" i="2"/>
  <c r="U13" i="2"/>
  <c r="T13" i="2"/>
  <c r="H13" i="2"/>
  <c r="W12" i="2"/>
  <c r="V12" i="2"/>
  <c r="U12" i="2"/>
  <c r="T12" i="2"/>
  <c r="S11" i="2"/>
  <c r="S149" i="2" s="1"/>
  <c r="R11" i="2"/>
  <c r="R149" i="2" s="1"/>
  <c r="Q11" i="2"/>
  <c r="Q149" i="2" s="1"/>
  <c r="N11" i="2"/>
  <c r="N149" i="2" s="1"/>
  <c r="M11" i="2"/>
  <c r="M149" i="2" s="1"/>
  <c r="L11" i="2"/>
  <c r="L149" i="2" s="1"/>
  <c r="K11" i="2"/>
  <c r="K149" i="2" s="1"/>
  <c r="G11" i="2"/>
  <c r="G149" i="2" s="1"/>
  <c r="F11" i="2"/>
  <c r="F149" i="2" s="1"/>
  <c r="E11" i="2"/>
  <c r="E149" i="2" s="1"/>
  <c r="J149" i="2" l="1"/>
  <c r="J144" i="2"/>
  <c r="I144" i="2"/>
  <c r="I149" i="2"/>
  <c r="O11" i="2"/>
  <c r="V33" i="2"/>
  <c r="U74" i="2"/>
  <c r="V74" i="2"/>
  <c r="V121" i="2"/>
  <c r="L144" i="2"/>
  <c r="U41" i="2"/>
  <c r="H68" i="2"/>
  <c r="U142" i="2"/>
  <c r="Q144" i="2"/>
  <c r="T11" i="2"/>
  <c r="U23" i="2"/>
  <c r="V34" i="2"/>
  <c r="U75" i="2"/>
  <c r="S144" i="2"/>
  <c r="H11" i="2"/>
  <c r="U66" i="2"/>
  <c r="U117" i="2"/>
  <c r="U26" i="2"/>
  <c r="U70" i="2"/>
  <c r="U99" i="2"/>
  <c r="W11" i="2"/>
  <c r="V95" i="2"/>
  <c r="U130" i="2"/>
  <c r="U19" i="2"/>
  <c r="H144" i="2" l="1"/>
  <c r="V11" i="2"/>
  <c r="U11" i="2"/>
  <c r="H149" i="2"/>
  <c r="O149" i="2"/>
  <c r="O144" i="2"/>
</calcChain>
</file>

<file path=xl/sharedStrings.xml><?xml version="1.0" encoding="utf-8"?>
<sst xmlns="http://schemas.openxmlformats.org/spreadsheetml/2006/main" count="341" uniqueCount="330">
  <si>
    <t>РАЗДЕЛ IV. ДЕЯТЕЛЬНОСТЬ МЕДИЦИНСКОЙ ОРГАНИЗАЦИИ ПО ОКАЗАНИЮ МЕДИЦИНСКОЙ ПОМОЩИ В СТАЦИОНАРНЫХ УСЛОВИЯХ</t>
  </si>
  <si>
    <t>1. Коечный фонд и его использование</t>
  </si>
  <si>
    <t xml:space="preserve">(3100)                                                                                                                                                                                                                     </t>
  </si>
  <si>
    <t>Профиль коек</t>
  </si>
  <si>
    <t>Код строки в Медстат</t>
  </si>
  <si>
    <t>№ строки</t>
  </si>
  <si>
    <t>Число коек, фактически развернутых и свернутых на ремонт, коек</t>
  </si>
  <si>
    <t>В отчетном году</t>
  </si>
  <si>
    <t>Койко-дни закрытия на ремонт</t>
  </si>
  <si>
    <t>Работа койки</t>
  </si>
  <si>
    <t>Средная длительность пребывания на коеке</t>
  </si>
  <si>
    <t>Летальность, %</t>
  </si>
  <si>
    <t>Заня- тость койки</t>
  </si>
  <si>
    <t>Занятость (норматив  МЗ РФ)</t>
  </si>
  <si>
    <t>выписано пациентов, чел.</t>
  </si>
  <si>
    <t>из них в дневные стационары  (всех типов)</t>
  </si>
  <si>
    <t>умерло, чел.</t>
  </si>
  <si>
    <t>Проведено пациентами койко-дней</t>
  </si>
  <si>
    <t>на конец отчетного года</t>
  </si>
  <si>
    <t>из них:
располо-женных в сельской местности</t>
  </si>
  <si>
    <t>средне-годовых</t>
  </si>
  <si>
    <t>поступило пациентов - всего, чел</t>
  </si>
  <si>
    <t>из них сельских жителей</t>
  </si>
  <si>
    <t>из общего числа поступивших (гр.6):</t>
  </si>
  <si>
    <t>всего</t>
  </si>
  <si>
    <t>в том числе старше трудоспо-собного возраста</t>
  </si>
  <si>
    <t>в том числе старше  трудоспо-собного возраста</t>
  </si>
  <si>
    <t xml:space="preserve">0–17 лет </t>
  </si>
  <si>
    <t>лиц старше трудоспо-собного возраста</t>
  </si>
  <si>
    <t>21</t>
  </si>
  <si>
    <t>22</t>
  </si>
  <si>
    <t>Всего</t>
  </si>
  <si>
    <t>001</t>
  </si>
  <si>
    <t>в том числе: 
аллергологические для взрослых</t>
  </si>
  <si>
    <t>002</t>
  </si>
  <si>
    <t>аллергологические для детей</t>
  </si>
  <si>
    <t>003</t>
  </si>
  <si>
    <t xml:space="preserve">для беременных и рожениц </t>
  </si>
  <si>
    <t>004</t>
  </si>
  <si>
    <t>для патологии беременности</t>
  </si>
  <si>
    <t>005</t>
  </si>
  <si>
    <t>гинекологические для взрослых</t>
  </si>
  <si>
    <t>006</t>
  </si>
  <si>
    <t>из них гинекологические для вспомогательных репродуктивных технологий</t>
  </si>
  <si>
    <t>611</t>
  </si>
  <si>
    <t>6.1</t>
  </si>
  <si>
    <t xml:space="preserve">строка 06 больше строки 611 </t>
  </si>
  <si>
    <t>Х</t>
  </si>
  <si>
    <t>гинекологические для детей</t>
  </si>
  <si>
    <t>007</t>
  </si>
  <si>
    <t>гастроэнтерологические для взрослых</t>
  </si>
  <si>
    <t>008</t>
  </si>
  <si>
    <t>гастроэнтерологические для детей</t>
  </si>
  <si>
    <t>009</t>
  </si>
  <si>
    <t>гематологические для взрослых</t>
  </si>
  <si>
    <t>010</t>
  </si>
  <si>
    <t>гематологические для детей</t>
  </si>
  <si>
    <t>011</t>
  </si>
  <si>
    <t>геронтологические</t>
  </si>
  <si>
    <t>012</t>
  </si>
  <si>
    <t>дерматологические для взрослых</t>
  </si>
  <si>
    <t>013</t>
  </si>
  <si>
    <t>дерматологические для детей</t>
  </si>
  <si>
    <t>014</t>
  </si>
  <si>
    <t>венерологические для взрослых</t>
  </si>
  <si>
    <t>015</t>
  </si>
  <si>
    <t>венерологические для детей</t>
  </si>
  <si>
    <t>016</t>
  </si>
  <si>
    <t>инфекционные для взрослых</t>
  </si>
  <si>
    <t>017</t>
  </si>
  <si>
    <t>из них лепрозные</t>
  </si>
  <si>
    <t>171</t>
  </si>
  <si>
    <t>17.1</t>
  </si>
  <si>
    <t>для COVID-19</t>
  </si>
  <si>
    <t>172</t>
  </si>
  <si>
    <t>17.2</t>
  </si>
  <si>
    <t xml:space="preserve">строка 17 больше суммы строк (171+172) </t>
  </si>
  <si>
    <t>инфекционные для детей</t>
  </si>
  <si>
    <t>018</t>
  </si>
  <si>
    <t>181</t>
  </si>
  <si>
    <t>18.1</t>
  </si>
  <si>
    <t>182</t>
  </si>
  <si>
    <t>18.2</t>
  </si>
  <si>
    <t xml:space="preserve">строка 18 больше суммы строк (181+182) </t>
  </si>
  <si>
    <t>кардиологические для взрослых</t>
  </si>
  <si>
    <t>019</t>
  </si>
  <si>
    <t>из них: 
кардиологические интенсивной терапии</t>
  </si>
  <si>
    <t>191</t>
  </si>
  <si>
    <t>19.1</t>
  </si>
  <si>
    <t>кардиологические для больных с острым инфарктом миокарда</t>
  </si>
  <si>
    <t>192</t>
  </si>
  <si>
    <t>19.2</t>
  </si>
  <si>
    <t xml:space="preserve">строка 19 больше суммы строк (191+192) </t>
  </si>
  <si>
    <t>кардиологические для детей</t>
  </si>
  <si>
    <t>020</t>
  </si>
  <si>
    <t>наркологические</t>
  </si>
  <si>
    <t>021</t>
  </si>
  <si>
    <t xml:space="preserve">    из них для детей</t>
  </si>
  <si>
    <t>211</t>
  </si>
  <si>
    <t>21.1</t>
  </si>
  <si>
    <t>неврологические для взрослых</t>
  </si>
  <si>
    <t>022</t>
  </si>
  <si>
    <t>из них: 
неврологические для больных с острыми нарушениями мозгового кровообращения</t>
  </si>
  <si>
    <t>221</t>
  </si>
  <si>
    <t>22.1</t>
  </si>
  <si>
    <t>неврологические интенсивной терапии</t>
  </si>
  <si>
    <t>222</t>
  </si>
  <si>
    <t>22.2</t>
  </si>
  <si>
    <t xml:space="preserve">строка 22 больше суммы строк (221+222) </t>
  </si>
  <si>
    <t>неврологические для детей</t>
  </si>
  <si>
    <t>023</t>
  </si>
  <si>
    <t>из них психоневрологические для детей</t>
  </si>
  <si>
    <t>231</t>
  </si>
  <si>
    <t>23.1</t>
  </si>
  <si>
    <t xml:space="preserve">строка 23 больше строки 231 </t>
  </si>
  <si>
    <t>нефрологические для взрослых</t>
  </si>
  <si>
    <t>024</t>
  </si>
  <si>
    <t>нефрологические для детей</t>
  </si>
  <si>
    <t>025</t>
  </si>
  <si>
    <t>онкологические для взрослых</t>
  </si>
  <si>
    <t>026</t>
  </si>
  <si>
    <t>из них:
онкологические торакальные</t>
  </si>
  <si>
    <t>261</t>
  </si>
  <si>
    <t>26.1</t>
  </si>
  <si>
    <t>онкологические абдоминальные</t>
  </si>
  <si>
    <t>262</t>
  </si>
  <si>
    <t>26.2</t>
  </si>
  <si>
    <t xml:space="preserve">онкоурологические </t>
  </si>
  <si>
    <t>263</t>
  </si>
  <si>
    <t>26.3</t>
  </si>
  <si>
    <r>
      <t>онкогинекологически</t>
    </r>
    <r>
      <rPr>
        <b/>
        <sz val="10"/>
        <color indexed="8"/>
        <rFont val="Times New Roman"/>
        <family val="1"/>
        <charset val="204"/>
      </rPr>
      <t>е</t>
    </r>
  </si>
  <si>
    <t>264</t>
  </si>
  <si>
    <t>26.4</t>
  </si>
  <si>
    <t>онкологические опухолей головы и шеи</t>
  </si>
  <si>
    <t>265</t>
  </si>
  <si>
    <t>26.5</t>
  </si>
  <si>
    <t>онкологические опухолей костей, кожи и мягких тканей</t>
  </si>
  <si>
    <t>266</t>
  </si>
  <si>
    <t>26.6</t>
  </si>
  <si>
    <t>онкологические паллиативные</t>
  </si>
  <si>
    <t>267</t>
  </si>
  <si>
    <t>26.7</t>
  </si>
  <si>
    <t xml:space="preserve">строка 26 больше суммы строк (261+262+263+264+265+266+267) </t>
  </si>
  <si>
    <t>онкологические для детей</t>
  </si>
  <si>
    <t>027</t>
  </si>
  <si>
    <t>оториноларингологические для взрослых</t>
  </si>
  <si>
    <t>028</t>
  </si>
  <si>
    <t>из них оториноларингологические для кохлеарной имплантации</t>
  </si>
  <si>
    <t>281</t>
  </si>
  <si>
    <t>28.1</t>
  </si>
  <si>
    <t xml:space="preserve">строка 28 больше строки 281 </t>
  </si>
  <si>
    <t>оториноларингологические для детей</t>
  </si>
  <si>
    <t>029</t>
  </si>
  <si>
    <t>из них оториноларингологические для детей для кохлеарной   имплантации</t>
  </si>
  <si>
    <t>291</t>
  </si>
  <si>
    <t>29.1</t>
  </si>
  <si>
    <t xml:space="preserve">строка 29 больше строки 291 </t>
  </si>
  <si>
    <t>офтальмологические для взрослых</t>
  </si>
  <si>
    <t>030</t>
  </si>
  <si>
    <t>офтальмологические для детей</t>
  </si>
  <si>
    <t>031</t>
  </si>
  <si>
    <t>ожоговые</t>
  </si>
  <si>
    <t>032</t>
  </si>
  <si>
    <t>паллиативные для взрослых</t>
  </si>
  <si>
    <t>033</t>
  </si>
  <si>
    <t>паллиативные для детей</t>
  </si>
  <si>
    <t>034</t>
  </si>
  <si>
    <t>педиатрические соматические</t>
  </si>
  <si>
    <t>035</t>
  </si>
  <si>
    <t>из них патологии новорожденных и недоношенных детей</t>
  </si>
  <si>
    <t>351</t>
  </si>
  <si>
    <t>35.1</t>
  </si>
  <si>
    <t>койки для новорожденных</t>
  </si>
  <si>
    <t>352</t>
  </si>
  <si>
    <t>35.2</t>
  </si>
  <si>
    <t xml:space="preserve">строка 35 больше суммы строк (351+352) </t>
  </si>
  <si>
    <t>проктологические</t>
  </si>
  <si>
    <t>036</t>
  </si>
  <si>
    <t>психиатрические для взрослых</t>
  </si>
  <si>
    <t>037</t>
  </si>
  <si>
    <t>из них: 
психосоматические</t>
  </si>
  <si>
    <t>371</t>
  </si>
  <si>
    <t>37.1</t>
  </si>
  <si>
    <t>соматопсихиатрические</t>
  </si>
  <si>
    <t>372</t>
  </si>
  <si>
    <t>37.2</t>
  </si>
  <si>
    <t>психиатрические для судебно-психиатрической экспертизы</t>
  </si>
  <si>
    <t>373</t>
  </si>
  <si>
    <t>37.3</t>
  </si>
  <si>
    <t xml:space="preserve">строка 37 больше суммы строк (371+372+373) </t>
  </si>
  <si>
    <t>психиатрические для детей</t>
  </si>
  <si>
    <t>038</t>
  </si>
  <si>
    <t>профпатологические</t>
  </si>
  <si>
    <t>039</t>
  </si>
  <si>
    <t>пульмонологические для взрослых</t>
  </si>
  <si>
    <t>040</t>
  </si>
  <si>
    <t>пульмонологические для детей</t>
  </si>
  <si>
    <t>041</t>
  </si>
  <si>
    <t>радиологические</t>
  </si>
  <si>
    <t>042</t>
  </si>
  <si>
    <t>реабилитационные для взрослых</t>
  </si>
  <si>
    <t>043</t>
  </si>
  <si>
    <t>в том числе:
реабилитационные для взрослых   больных с заболеваниями центральной нервной системы и органов чувств</t>
  </si>
  <si>
    <t>431</t>
  </si>
  <si>
    <t>43.1</t>
  </si>
  <si>
    <t>реабилитационные для взрослых больных с заболеваниями опорно-двигательного  аппарата и периферической нервной системы</t>
  </si>
  <si>
    <t>432</t>
  </si>
  <si>
    <t>43.2</t>
  </si>
  <si>
    <t>реабилитационные наркологические
для взрослых</t>
  </si>
  <si>
    <t>433</t>
  </si>
  <si>
    <t>43.3</t>
  </si>
  <si>
    <t>реабилитационные соматические</t>
  </si>
  <si>
    <t>434</t>
  </si>
  <si>
    <t>43.4</t>
  </si>
  <si>
    <t xml:space="preserve">строка 43 больше суммы строк (431+432+433+434) </t>
  </si>
  <si>
    <t>реабилитационныедля детей</t>
  </si>
  <si>
    <t>044</t>
  </si>
  <si>
    <t>в том числе:
реабилитационные для детей с   заболеваниями центральной нервной системы и органов чувств</t>
  </si>
  <si>
    <t>441</t>
  </si>
  <si>
    <t>44.1</t>
  </si>
  <si>
    <t>реабилитационные для детей с заболеваниями опорно-двигательного аппарата и периферической нервной системы</t>
  </si>
  <si>
    <t>442</t>
  </si>
  <si>
    <t>44.2</t>
  </si>
  <si>
    <t>443</t>
  </si>
  <si>
    <t>44.3</t>
  </si>
  <si>
    <t>реабилитационные для детей                        с наркологическими   расстройствами</t>
  </si>
  <si>
    <t>444</t>
  </si>
  <si>
    <t>44.4</t>
  </si>
  <si>
    <t xml:space="preserve">строка 43 больше суммы строк (441+442+443) </t>
  </si>
  <si>
    <t xml:space="preserve">реанимационные </t>
  </si>
  <si>
    <t>045</t>
  </si>
  <si>
    <t>из них: 
реанимационные для новорожденных</t>
  </si>
  <si>
    <t>451</t>
  </si>
  <si>
    <t>45.1</t>
  </si>
  <si>
    <t>интенсивной терапии</t>
  </si>
  <si>
    <t>452</t>
  </si>
  <si>
    <t>45.2</t>
  </si>
  <si>
    <t>интенсивной терапии для новорожденных</t>
  </si>
  <si>
    <t>453</t>
  </si>
  <si>
    <t>45.3</t>
  </si>
  <si>
    <t>454</t>
  </si>
  <si>
    <t>45.4</t>
  </si>
  <si>
    <t xml:space="preserve">строка 45 больше суммы строк (451+452+453+454) </t>
  </si>
  <si>
    <t>ревматологические для взрослых</t>
  </si>
  <si>
    <t>046</t>
  </si>
  <si>
    <t>ревматологические для детей</t>
  </si>
  <si>
    <t>047</t>
  </si>
  <si>
    <t>сестринского ухода всего</t>
  </si>
  <si>
    <t>048</t>
  </si>
  <si>
    <t>из них сестринского ухода для взрослых</t>
  </si>
  <si>
    <t>сестринского ухода для детей</t>
  </si>
  <si>
    <t>скорой медицинской помощи краткосрочного пребывания</t>
  </si>
  <si>
    <t>049</t>
  </si>
  <si>
    <t>скорой медицинской помощи суточного пребывания</t>
  </si>
  <si>
    <t>050</t>
  </si>
  <si>
    <t>терапевтические</t>
  </si>
  <si>
    <t>051</t>
  </si>
  <si>
    <t>токсикологические</t>
  </si>
  <si>
    <t>052</t>
  </si>
  <si>
    <t>травматологические для взрослых</t>
  </si>
  <si>
    <t>053</t>
  </si>
  <si>
    <t>травматологические для детей</t>
  </si>
  <si>
    <t>054</t>
  </si>
  <si>
    <t>ортопедические для взрослых</t>
  </si>
  <si>
    <t>055</t>
  </si>
  <si>
    <t>ортопедические для детей</t>
  </si>
  <si>
    <t>056</t>
  </si>
  <si>
    <t>туберкулезные для взрослых</t>
  </si>
  <si>
    <t>057</t>
  </si>
  <si>
    <t>туберкулезные для детей</t>
  </si>
  <si>
    <t>058</t>
  </si>
  <si>
    <t>урологические для взрослых</t>
  </si>
  <si>
    <t>059</t>
  </si>
  <si>
    <t>урологические для детей</t>
  </si>
  <si>
    <t>060</t>
  </si>
  <si>
    <t>из них: уроандрологические для детей</t>
  </si>
  <si>
    <t>601</t>
  </si>
  <si>
    <t>60.1</t>
  </si>
  <si>
    <t>строка 60 больше строки 601</t>
  </si>
  <si>
    <t>хирургические для взрослых</t>
  </si>
  <si>
    <t>061</t>
  </si>
  <si>
    <t xml:space="preserve">абдоминальной хирургии </t>
  </si>
  <si>
    <t>062</t>
  </si>
  <si>
    <t>хирургические для детей</t>
  </si>
  <si>
    <t>063</t>
  </si>
  <si>
    <t>нейрохирургические для взрослых</t>
  </si>
  <si>
    <t>064</t>
  </si>
  <si>
    <t>нейрохирургические для детей</t>
  </si>
  <si>
    <t>065</t>
  </si>
  <si>
    <t>торакальной хирургии для взрослых</t>
  </si>
  <si>
    <t>066</t>
  </si>
  <si>
    <t>торакальной хирургии для детей</t>
  </si>
  <si>
    <t>067</t>
  </si>
  <si>
    <t xml:space="preserve">кардиохирургические </t>
  </si>
  <si>
    <t>068</t>
  </si>
  <si>
    <t>сосудистой хирургии</t>
  </si>
  <si>
    <t>069</t>
  </si>
  <si>
    <t>хирургические гнойные для взрослых</t>
  </si>
  <si>
    <t>070</t>
  </si>
  <si>
    <t xml:space="preserve">хирургические гнойные для детей </t>
  </si>
  <si>
    <t>071</t>
  </si>
  <si>
    <t>челюстно-лицевой хирургии для взрослых</t>
  </si>
  <si>
    <t>072</t>
  </si>
  <si>
    <t>челюстно-лицевой хирургии для детей</t>
  </si>
  <si>
    <t>073</t>
  </si>
  <si>
    <t>эндокринологические для взрослых</t>
  </si>
  <si>
    <t>074</t>
  </si>
  <si>
    <t>эндокринологические для детей</t>
  </si>
  <si>
    <t>075</t>
  </si>
  <si>
    <t>прочие койки для взрослых</t>
  </si>
  <si>
    <t>076</t>
  </si>
  <si>
    <t>прочие койки для детей</t>
  </si>
  <si>
    <t>077</t>
  </si>
  <si>
    <t>Кроме того, «движение» больных новорожденных</t>
  </si>
  <si>
    <t>078</t>
  </si>
  <si>
    <t>строка 01 больше строки 78</t>
  </si>
  <si>
    <t xml:space="preserve">Из общего числа (стр. 01) - платных коек  </t>
  </si>
  <si>
    <t>079</t>
  </si>
  <si>
    <t xml:space="preserve">Кроме того – дополнительно развернутые койки для лечения пациентов с COVID- 19 </t>
  </si>
  <si>
    <t>080</t>
  </si>
  <si>
    <t>Койки для взрослых</t>
  </si>
  <si>
    <t>100</t>
  </si>
  <si>
    <t>Койки для детей</t>
  </si>
  <si>
    <t>101</t>
  </si>
  <si>
    <t xml:space="preserve">Проверка стр.1 = стр.100+стр.101  </t>
  </si>
  <si>
    <t>102</t>
  </si>
  <si>
    <t>Из общего числа пациентов, поступивших на платные койки – иностранные граждане – всего 1</t>
  </si>
  <si>
    <t xml:space="preserve">,из них дети 2 </t>
  </si>
  <si>
    <t xml:space="preserve">Исполнитель: </t>
  </si>
  <si>
    <t xml:space="preserve">Контактный телефон: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</si>
</sst>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;[Red]0"/>
    <numFmt numFmtId="165" formatCode="0.0;[Red]0.0"/>
    <numFmt numFmtId="166" formatCode="0.0"/>
    <numFmt numFmtId="167" formatCode="0.0;[Red]\-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2"/>
    </font>
    <font>
      <sz val="8"/>
      <color indexed="8"/>
      <name val="Times New Roman"/>
      <family val="2"/>
    </font>
    <font>
      <b/>
      <sz val="9"/>
      <name val="Times New Roman"/>
      <family val="1"/>
      <charset val="204"/>
    </font>
    <font>
      <i/>
      <sz val="10"/>
      <color indexed="8"/>
      <name val="Times New Roman"/>
      <family val="2"/>
    </font>
    <font>
      <b/>
      <i/>
      <sz val="9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0" fontId="4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7" fillId="2" borderId="2" xfId="1" applyNumberFormat="1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164" fontId="3" fillId="3" borderId="2" xfId="1" applyNumberFormat="1" applyFont="1" applyFill="1" applyBorder="1" applyAlignment="1" applyProtection="1">
      <alignment horizontal="center" vertical="center" wrapText="1"/>
    </xf>
    <xf numFmtId="165" fontId="3" fillId="3" borderId="2" xfId="1" applyNumberFormat="1" applyFont="1" applyFill="1" applyBorder="1" applyAlignment="1" applyProtection="1">
      <alignment horizontal="center" vertical="center" wrapText="1"/>
    </xf>
    <xf numFmtId="166" fontId="8" fillId="3" borderId="2" xfId="1" applyNumberFormat="1" applyFont="1" applyFill="1" applyBorder="1" applyAlignment="1">
      <alignment horizontal="center" vertical="center"/>
    </xf>
    <xf numFmtId="0" fontId="8" fillId="3" borderId="2" xfId="1" applyNumberFormat="1" applyFont="1" applyFill="1" applyBorder="1" applyAlignment="1">
      <alignment horizontal="center" vertical="center"/>
    </xf>
    <xf numFmtId="164" fontId="3" fillId="0" borderId="2" xfId="1" applyNumberFormat="1" applyFont="1" applyBorder="1" applyAlignment="1" applyProtection="1">
      <alignment horizontal="center" vertical="center" wrapText="1"/>
      <protection locked="0"/>
    </xf>
    <xf numFmtId="164" fontId="3" fillId="0" borderId="2" xfId="1" applyNumberFormat="1" applyFont="1" applyBorder="1" applyAlignment="1" applyProtection="1">
      <alignment horizontal="center" vertical="center"/>
      <protection locked="0"/>
    </xf>
    <xf numFmtId="1" fontId="8" fillId="3" borderId="2" xfId="1" applyNumberFormat="1" applyFont="1" applyFill="1" applyBorder="1" applyAlignment="1">
      <alignment horizontal="center" vertical="center"/>
    </xf>
    <xf numFmtId="164" fontId="3" fillId="4" borderId="2" xfId="1" applyNumberFormat="1" applyFont="1" applyFill="1" applyBorder="1" applyAlignment="1" applyProtection="1">
      <alignment horizontal="center" vertical="center" wrapText="1"/>
    </xf>
    <xf numFmtId="164" fontId="3" fillId="4" borderId="2" xfId="1" applyNumberFormat="1" applyFont="1" applyFill="1" applyBorder="1" applyAlignment="1" applyProtection="1">
      <alignment horizontal="center" vertical="center"/>
    </xf>
    <xf numFmtId="0" fontId="5" fillId="0" borderId="2" xfId="1" applyFont="1" applyBorder="1" applyAlignment="1">
      <alignment horizontal="left" vertical="center" wrapText="1" indent="1"/>
    </xf>
    <xf numFmtId="0" fontId="9" fillId="0" borderId="2" xfId="1" applyNumberFormat="1" applyFont="1" applyFill="1" applyBorder="1" applyAlignment="1">
      <alignment horizontal="right" wrapText="1"/>
    </xf>
    <xf numFmtId="0" fontId="10" fillId="3" borderId="2" xfId="1" applyNumberFormat="1" applyFont="1" applyFill="1" applyBorder="1" applyAlignment="1">
      <alignment horizontal="center" vertical="center"/>
    </xf>
    <xf numFmtId="0" fontId="11" fillId="0" borderId="2" xfId="1" applyFont="1" applyBorder="1" applyAlignment="1">
      <alignment horizontal="left" vertical="center" wrapText="1" indent="1"/>
    </xf>
    <xf numFmtId="164" fontId="3" fillId="5" borderId="2" xfId="1" applyNumberFormat="1" applyFont="1" applyFill="1" applyBorder="1" applyAlignment="1" applyProtection="1">
      <alignment horizontal="center" vertical="center"/>
      <protection locked="0"/>
    </xf>
    <xf numFmtId="49" fontId="5" fillId="0" borderId="2" xfId="1" applyNumberFormat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 indent="2"/>
    </xf>
    <xf numFmtId="0" fontId="11" fillId="0" borderId="2" xfId="1" applyFont="1" applyBorder="1" applyAlignment="1">
      <alignment horizontal="left" vertical="center" wrapText="1" indent="2"/>
    </xf>
    <xf numFmtId="0" fontId="2" fillId="3" borderId="0" xfId="1" applyFont="1" applyFill="1" applyAlignment="1">
      <alignment horizontal="center" vertical="center"/>
    </xf>
    <xf numFmtId="164" fontId="3" fillId="3" borderId="2" xfId="1" applyNumberFormat="1" applyFont="1" applyFill="1" applyBorder="1" applyAlignment="1" applyProtection="1">
      <alignment horizontal="center" vertical="center" wrapText="1"/>
      <protection locked="0"/>
    </xf>
    <xf numFmtId="164" fontId="3" fillId="3" borderId="2" xfId="1" applyNumberFormat="1" applyFont="1" applyFill="1" applyBorder="1" applyAlignment="1" applyProtection="1">
      <alignment horizontal="center" vertical="center"/>
      <protection locked="0"/>
    </xf>
    <xf numFmtId="0" fontId="5" fillId="0" borderId="2" xfId="1" applyFont="1" applyBorder="1" applyAlignment="1">
      <alignment horizontal="left" vertical="center" wrapText="1" indent="4"/>
    </xf>
    <xf numFmtId="49" fontId="3" fillId="4" borderId="2" xfId="1" applyNumberFormat="1" applyFont="1" applyFill="1" applyBorder="1" applyAlignment="1" applyProtection="1">
      <alignment horizontal="center" vertical="center" wrapText="1"/>
    </xf>
    <xf numFmtId="165" fontId="3" fillId="4" borderId="2" xfId="1" applyNumberFormat="1" applyFont="1" applyFill="1" applyBorder="1" applyAlignment="1" applyProtection="1">
      <alignment horizontal="center" vertical="center" wrapText="1"/>
    </xf>
    <xf numFmtId="0" fontId="11" fillId="0" borderId="2" xfId="1" applyFont="1" applyBorder="1" applyAlignment="1">
      <alignment vertical="center" wrapText="1"/>
    </xf>
    <xf numFmtId="164" fontId="3" fillId="3" borderId="5" xfId="1" applyNumberFormat="1" applyFont="1" applyFill="1" applyBorder="1" applyAlignment="1" applyProtection="1">
      <alignment horizontal="center" vertical="center" wrapText="1"/>
      <protection locked="0"/>
    </xf>
    <xf numFmtId="49" fontId="3" fillId="4" borderId="5" xfId="1" applyNumberFormat="1" applyFont="1" applyFill="1" applyBorder="1" applyAlignment="1" applyProtection="1">
      <alignment horizontal="center" vertical="center" wrapText="1"/>
    </xf>
    <xf numFmtId="164" fontId="3" fillId="0" borderId="5" xfId="1" applyNumberFormat="1" applyFont="1" applyBorder="1" applyAlignment="1" applyProtection="1">
      <alignment horizontal="center" vertical="center"/>
      <protection locked="0"/>
    </xf>
    <xf numFmtId="167" fontId="10" fillId="3" borderId="2" xfId="1" applyNumberFormat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13" fillId="0" borderId="0" xfId="1" applyFont="1" applyBorder="1" applyAlignment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3" fillId="0" borderId="0" xfId="1" applyFont="1" applyBorder="1" applyAlignment="1">
      <alignment horizontal="center" vertical="center" wrapText="1"/>
    </xf>
    <xf numFmtId="0" fontId="1" fillId="0" borderId="0" xfId="1" applyBorder="1"/>
    <xf numFmtId="0" fontId="4" fillId="0" borderId="0" xfId="1" applyFont="1" applyAlignment="1">
      <alignment horizontal="right"/>
    </xf>
    <xf numFmtId="49" fontId="4" fillId="0" borderId="1" xfId="1" applyNumberFormat="1" applyFont="1" applyBorder="1" applyAlignment="1" applyProtection="1">
      <alignment horizontal="left"/>
      <protection locked="0"/>
    </xf>
    <xf numFmtId="49" fontId="4" fillId="0" borderId="6" xfId="1" applyNumberFormat="1" applyFont="1" applyBorder="1" applyAlignment="1" applyProtection="1">
      <alignment horizontal="left"/>
      <protection locked="0"/>
    </xf>
    <xf numFmtId="49" fontId="1" fillId="0" borderId="0" xfId="1" applyNumberFormat="1" applyBorder="1" applyAlignment="1" applyProtection="1">
      <alignment horizontal="left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X154"/>
  <sheetViews>
    <sheetView tabSelected="1" zoomScaleNormal="100" workbookViewId="0">
      <pane xSplit="4" ySplit="11" topLeftCell="E144" activePane="bottomRight" state="frozenSplit"/>
      <selection pane="topRight" activeCell="E1" sqref="E1"/>
      <selection pane="bottomLeft" activeCell="A12" sqref="A12"/>
      <selection pane="bottomRight"/>
    </sheetView>
  </sheetViews>
  <sheetFormatPr defaultRowHeight="15.75" x14ac:dyDescent="0.25"/>
  <cols>
    <col min="1" max="1" width="1.42578125" style="2" customWidth="1"/>
    <col min="2" max="2" width="35.42578125" style="2" customWidth="1"/>
    <col min="3" max="3" width="10.28515625" style="2" customWidth="1"/>
    <col min="4" max="4" width="7.42578125" style="2" customWidth="1"/>
    <col min="5" max="5" width="11.85546875" style="2" customWidth="1"/>
    <col min="6" max="6" width="13" style="2" customWidth="1"/>
    <col min="7" max="7" width="10.85546875" style="2" customWidth="1"/>
    <col min="8" max="8" width="11.42578125" style="2" customWidth="1"/>
    <col min="9" max="9" width="9.140625" style="2"/>
    <col min="10" max="10" width="13.5703125" style="2" customWidth="1"/>
    <col min="11" max="11" width="14.28515625" style="2" customWidth="1"/>
    <col min="12" max="20" width="9.140625" style="2"/>
    <col min="21" max="21" width="13.42578125" style="2" customWidth="1"/>
    <col min="22" max="22" width="12.28515625" style="2" customWidth="1"/>
    <col min="23" max="256" width="9.140625" style="2"/>
    <col min="257" max="257" width="1.42578125" style="2" customWidth="1"/>
    <col min="258" max="258" width="35.42578125" style="2" customWidth="1"/>
    <col min="259" max="259" width="10.28515625" style="2" customWidth="1"/>
    <col min="260" max="260" width="7.42578125" style="2" customWidth="1"/>
    <col min="261" max="261" width="11.85546875" style="2" customWidth="1"/>
    <col min="262" max="262" width="13" style="2" customWidth="1"/>
    <col min="263" max="263" width="10.85546875" style="2" customWidth="1"/>
    <col min="264" max="264" width="11.42578125" style="2" customWidth="1"/>
    <col min="265" max="265" width="9.140625" style="2"/>
    <col min="266" max="266" width="13.5703125" style="2" customWidth="1"/>
    <col min="267" max="267" width="14.28515625" style="2" customWidth="1"/>
    <col min="268" max="276" width="9.140625" style="2"/>
    <col min="277" max="277" width="13.42578125" style="2" customWidth="1"/>
    <col min="278" max="278" width="12.28515625" style="2" customWidth="1"/>
    <col min="279" max="512" width="9.140625" style="2"/>
    <col min="513" max="513" width="1.42578125" style="2" customWidth="1"/>
    <col min="514" max="514" width="35.42578125" style="2" customWidth="1"/>
    <col min="515" max="515" width="10.28515625" style="2" customWidth="1"/>
    <col min="516" max="516" width="7.42578125" style="2" customWidth="1"/>
    <col min="517" max="517" width="11.85546875" style="2" customWidth="1"/>
    <col min="518" max="518" width="13" style="2" customWidth="1"/>
    <col min="519" max="519" width="10.85546875" style="2" customWidth="1"/>
    <col min="520" max="520" width="11.42578125" style="2" customWidth="1"/>
    <col min="521" max="521" width="9.140625" style="2"/>
    <col min="522" max="522" width="13.5703125" style="2" customWidth="1"/>
    <col min="523" max="523" width="14.28515625" style="2" customWidth="1"/>
    <col min="524" max="532" width="9.140625" style="2"/>
    <col min="533" max="533" width="13.42578125" style="2" customWidth="1"/>
    <col min="534" max="534" width="12.28515625" style="2" customWidth="1"/>
    <col min="535" max="768" width="9.140625" style="2"/>
    <col min="769" max="769" width="1.42578125" style="2" customWidth="1"/>
    <col min="770" max="770" width="35.42578125" style="2" customWidth="1"/>
    <col min="771" max="771" width="10.28515625" style="2" customWidth="1"/>
    <col min="772" max="772" width="7.42578125" style="2" customWidth="1"/>
    <col min="773" max="773" width="11.85546875" style="2" customWidth="1"/>
    <col min="774" max="774" width="13" style="2" customWidth="1"/>
    <col min="775" max="775" width="10.85546875" style="2" customWidth="1"/>
    <col min="776" max="776" width="11.42578125" style="2" customWidth="1"/>
    <col min="777" max="777" width="9.140625" style="2"/>
    <col min="778" max="778" width="13.5703125" style="2" customWidth="1"/>
    <col min="779" max="779" width="14.28515625" style="2" customWidth="1"/>
    <col min="780" max="788" width="9.140625" style="2"/>
    <col min="789" max="789" width="13.42578125" style="2" customWidth="1"/>
    <col min="790" max="790" width="12.28515625" style="2" customWidth="1"/>
    <col min="791" max="1024" width="9.140625" style="2"/>
    <col min="1025" max="1025" width="1.42578125" style="2" customWidth="1"/>
    <col min="1026" max="1026" width="35.42578125" style="2" customWidth="1"/>
    <col min="1027" max="1027" width="10.28515625" style="2" customWidth="1"/>
    <col min="1028" max="1028" width="7.42578125" style="2" customWidth="1"/>
    <col min="1029" max="1029" width="11.85546875" style="2" customWidth="1"/>
    <col min="1030" max="1030" width="13" style="2" customWidth="1"/>
    <col min="1031" max="1031" width="10.85546875" style="2" customWidth="1"/>
    <col min="1032" max="1032" width="11.42578125" style="2" customWidth="1"/>
    <col min="1033" max="1033" width="9.140625" style="2"/>
    <col min="1034" max="1034" width="13.5703125" style="2" customWidth="1"/>
    <col min="1035" max="1035" width="14.28515625" style="2" customWidth="1"/>
    <col min="1036" max="1044" width="9.140625" style="2"/>
    <col min="1045" max="1045" width="13.42578125" style="2" customWidth="1"/>
    <col min="1046" max="1046" width="12.28515625" style="2" customWidth="1"/>
    <col min="1047" max="1280" width="9.140625" style="2"/>
    <col min="1281" max="1281" width="1.42578125" style="2" customWidth="1"/>
    <col min="1282" max="1282" width="35.42578125" style="2" customWidth="1"/>
    <col min="1283" max="1283" width="10.28515625" style="2" customWidth="1"/>
    <col min="1284" max="1284" width="7.42578125" style="2" customWidth="1"/>
    <col min="1285" max="1285" width="11.85546875" style="2" customWidth="1"/>
    <col min="1286" max="1286" width="13" style="2" customWidth="1"/>
    <col min="1287" max="1287" width="10.85546875" style="2" customWidth="1"/>
    <col min="1288" max="1288" width="11.42578125" style="2" customWidth="1"/>
    <col min="1289" max="1289" width="9.140625" style="2"/>
    <col min="1290" max="1290" width="13.5703125" style="2" customWidth="1"/>
    <col min="1291" max="1291" width="14.28515625" style="2" customWidth="1"/>
    <col min="1292" max="1300" width="9.140625" style="2"/>
    <col min="1301" max="1301" width="13.42578125" style="2" customWidth="1"/>
    <col min="1302" max="1302" width="12.28515625" style="2" customWidth="1"/>
    <col min="1303" max="1536" width="9.140625" style="2"/>
    <col min="1537" max="1537" width="1.42578125" style="2" customWidth="1"/>
    <col min="1538" max="1538" width="35.42578125" style="2" customWidth="1"/>
    <col min="1539" max="1539" width="10.28515625" style="2" customWidth="1"/>
    <col min="1540" max="1540" width="7.42578125" style="2" customWidth="1"/>
    <col min="1541" max="1541" width="11.85546875" style="2" customWidth="1"/>
    <col min="1542" max="1542" width="13" style="2" customWidth="1"/>
    <col min="1543" max="1543" width="10.85546875" style="2" customWidth="1"/>
    <col min="1544" max="1544" width="11.42578125" style="2" customWidth="1"/>
    <col min="1545" max="1545" width="9.140625" style="2"/>
    <col min="1546" max="1546" width="13.5703125" style="2" customWidth="1"/>
    <col min="1547" max="1547" width="14.28515625" style="2" customWidth="1"/>
    <col min="1548" max="1556" width="9.140625" style="2"/>
    <col min="1557" max="1557" width="13.42578125" style="2" customWidth="1"/>
    <col min="1558" max="1558" width="12.28515625" style="2" customWidth="1"/>
    <col min="1559" max="1792" width="9.140625" style="2"/>
    <col min="1793" max="1793" width="1.42578125" style="2" customWidth="1"/>
    <col min="1794" max="1794" width="35.42578125" style="2" customWidth="1"/>
    <col min="1795" max="1795" width="10.28515625" style="2" customWidth="1"/>
    <col min="1796" max="1796" width="7.42578125" style="2" customWidth="1"/>
    <col min="1797" max="1797" width="11.85546875" style="2" customWidth="1"/>
    <col min="1798" max="1798" width="13" style="2" customWidth="1"/>
    <col min="1799" max="1799" width="10.85546875" style="2" customWidth="1"/>
    <col min="1800" max="1800" width="11.42578125" style="2" customWidth="1"/>
    <col min="1801" max="1801" width="9.140625" style="2"/>
    <col min="1802" max="1802" width="13.5703125" style="2" customWidth="1"/>
    <col min="1803" max="1803" width="14.28515625" style="2" customWidth="1"/>
    <col min="1804" max="1812" width="9.140625" style="2"/>
    <col min="1813" max="1813" width="13.42578125" style="2" customWidth="1"/>
    <col min="1814" max="1814" width="12.28515625" style="2" customWidth="1"/>
    <col min="1815" max="2048" width="9.140625" style="2"/>
    <col min="2049" max="2049" width="1.42578125" style="2" customWidth="1"/>
    <col min="2050" max="2050" width="35.42578125" style="2" customWidth="1"/>
    <col min="2051" max="2051" width="10.28515625" style="2" customWidth="1"/>
    <col min="2052" max="2052" width="7.42578125" style="2" customWidth="1"/>
    <col min="2053" max="2053" width="11.85546875" style="2" customWidth="1"/>
    <col min="2054" max="2054" width="13" style="2" customWidth="1"/>
    <col min="2055" max="2055" width="10.85546875" style="2" customWidth="1"/>
    <col min="2056" max="2056" width="11.42578125" style="2" customWidth="1"/>
    <col min="2057" max="2057" width="9.140625" style="2"/>
    <col min="2058" max="2058" width="13.5703125" style="2" customWidth="1"/>
    <col min="2059" max="2059" width="14.28515625" style="2" customWidth="1"/>
    <col min="2060" max="2068" width="9.140625" style="2"/>
    <col min="2069" max="2069" width="13.42578125" style="2" customWidth="1"/>
    <col min="2070" max="2070" width="12.28515625" style="2" customWidth="1"/>
    <col min="2071" max="2304" width="9.140625" style="2"/>
    <col min="2305" max="2305" width="1.42578125" style="2" customWidth="1"/>
    <col min="2306" max="2306" width="35.42578125" style="2" customWidth="1"/>
    <col min="2307" max="2307" width="10.28515625" style="2" customWidth="1"/>
    <col min="2308" max="2308" width="7.42578125" style="2" customWidth="1"/>
    <col min="2309" max="2309" width="11.85546875" style="2" customWidth="1"/>
    <col min="2310" max="2310" width="13" style="2" customWidth="1"/>
    <col min="2311" max="2311" width="10.85546875" style="2" customWidth="1"/>
    <col min="2312" max="2312" width="11.42578125" style="2" customWidth="1"/>
    <col min="2313" max="2313" width="9.140625" style="2"/>
    <col min="2314" max="2314" width="13.5703125" style="2" customWidth="1"/>
    <col min="2315" max="2315" width="14.28515625" style="2" customWidth="1"/>
    <col min="2316" max="2324" width="9.140625" style="2"/>
    <col min="2325" max="2325" width="13.42578125" style="2" customWidth="1"/>
    <col min="2326" max="2326" width="12.28515625" style="2" customWidth="1"/>
    <col min="2327" max="2560" width="9.140625" style="2"/>
    <col min="2561" max="2561" width="1.42578125" style="2" customWidth="1"/>
    <col min="2562" max="2562" width="35.42578125" style="2" customWidth="1"/>
    <col min="2563" max="2563" width="10.28515625" style="2" customWidth="1"/>
    <col min="2564" max="2564" width="7.42578125" style="2" customWidth="1"/>
    <col min="2565" max="2565" width="11.85546875" style="2" customWidth="1"/>
    <col min="2566" max="2566" width="13" style="2" customWidth="1"/>
    <col min="2567" max="2567" width="10.85546875" style="2" customWidth="1"/>
    <col min="2568" max="2568" width="11.42578125" style="2" customWidth="1"/>
    <col min="2569" max="2569" width="9.140625" style="2"/>
    <col min="2570" max="2570" width="13.5703125" style="2" customWidth="1"/>
    <col min="2571" max="2571" width="14.28515625" style="2" customWidth="1"/>
    <col min="2572" max="2580" width="9.140625" style="2"/>
    <col min="2581" max="2581" width="13.42578125" style="2" customWidth="1"/>
    <col min="2582" max="2582" width="12.28515625" style="2" customWidth="1"/>
    <col min="2583" max="2816" width="9.140625" style="2"/>
    <col min="2817" max="2817" width="1.42578125" style="2" customWidth="1"/>
    <col min="2818" max="2818" width="35.42578125" style="2" customWidth="1"/>
    <col min="2819" max="2819" width="10.28515625" style="2" customWidth="1"/>
    <col min="2820" max="2820" width="7.42578125" style="2" customWidth="1"/>
    <col min="2821" max="2821" width="11.85546875" style="2" customWidth="1"/>
    <col min="2822" max="2822" width="13" style="2" customWidth="1"/>
    <col min="2823" max="2823" width="10.85546875" style="2" customWidth="1"/>
    <col min="2824" max="2824" width="11.42578125" style="2" customWidth="1"/>
    <col min="2825" max="2825" width="9.140625" style="2"/>
    <col min="2826" max="2826" width="13.5703125" style="2" customWidth="1"/>
    <col min="2827" max="2827" width="14.28515625" style="2" customWidth="1"/>
    <col min="2828" max="2836" width="9.140625" style="2"/>
    <col min="2837" max="2837" width="13.42578125" style="2" customWidth="1"/>
    <col min="2838" max="2838" width="12.28515625" style="2" customWidth="1"/>
    <col min="2839" max="3072" width="9.140625" style="2"/>
    <col min="3073" max="3073" width="1.42578125" style="2" customWidth="1"/>
    <col min="3074" max="3074" width="35.42578125" style="2" customWidth="1"/>
    <col min="3075" max="3075" width="10.28515625" style="2" customWidth="1"/>
    <col min="3076" max="3076" width="7.42578125" style="2" customWidth="1"/>
    <col min="3077" max="3077" width="11.85546875" style="2" customWidth="1"/>
    <col min="3078" max="3078" width="13" style="2" customWidth="1"/>
    <col min="3079" max="3079" width="10.85546875" style="2" customWidth="1"/>
    <col min="3080" max="3080" width="11.42578125" style="2" customWidth="1"/>
    <col min="3081" max="3081" width="9.140625" style="2"/>
    <col min="3082" max="3082" width="13.5703125" style="2" customWidth="1"/>
    <col min="3083" max="3083" width="14.28515625" style="2" customWidth="1"/>
    <col min="3084" max="3092" width="9.140625" style="2"/>
    <col min="3093" max="3093" width="13.42578125" style="2" customWidth="1"/>
    <col min="3094" max="3094" width="12.28515625" style="2" customWidth="1"/>
    <col min="3095" max="3328" width="9.140625" style="2"/>
    <col min="3329" max="3329" width="1.42578125" style="2" customWidth="1"/>
    <col min="3330" max="3330" width="35.42578125" style="2" customWidth="1"/>
    <col min="3331" max="3331" width="10.28515625" style="2" customWidth="1"/>
    <col min="3332" max="3332" width="7.42578125" style="2" customWidth="1"/>
    <col min="3333" max="3333" width="11.85546875" style="2" customWidth="1"/>
    <col min="3334" max="3334" width="13" style="2" customWidth="1"/>
    <col min="3335" max="3335" width="10.85546875" style="2" customWidth="1"/>
    <col min="3336" max="3336" width="11.42578125" style="2" customWidth="1"/>
    <col min="3337" max="3337" width="9.140625" style="2"/>
    <col min="3338" max="3338" width="13.5703125" style="2" customWidth="1"/>
    <col min="3339" max="3339" width="14.28515625" style="2" customWidth="1"/>
    <col min="3340" max="3348" width="9.140625" style="2"/>
    <col min="3349" max="3349" width="13.42578125" style="2" customWidth="1"/>
    <col min="3350" max="3350" width="12.28515625" style="2" customWidth="1"/>
    <col min="3351" max="3584" width="9.140625" style="2"/>
    <col min="3585" max="3585" width="1.42578125" style="2" customWidth="1"/>
    <col min="3586" max="3586" width="35.42578125" style="2" customWidth="1"/>
    <col min="3587" max="3587" width="10.28515625" style="2" customWidth="1"/>
    <col min="3588" max="3588" width="7.42578125" style="2" customWidth="1"/>
    <col min="3589" max="3589" width="11.85546875" style="2" customWidth="1"/>
    <col min="3590" max="3590" width="13" style="2" customWidth="1"/>
    <col min="3591" max="3591" width="10.85546875" style="2" customWidth="1"/>
    <col min="3592" max="3592" width="11.42578125" style="2" customWidth="1"/>
    <col min="3593" max="3593" width="9.140625" style="2"/>
    <col min="3594" max="3594" width="13.5703125" style="2" customWidth="1"/>
    <col min="3595" max="3595" width="14.28515625" style="2" customWidth="1"/>
    <col min="3596" max="3604" width="9.140625" style="2"/>
    <col min="3605" max="3605" width="13.42578125" style="2" customWidth="1"/>
    <col min="3606" max="3606" width="12.28515625" style="2" customWidth="1"/>
    <col min="3607" max="3840" width="9.140625" style="2"/>
    <col min="3841" max="3841" width="1.42578125" style="2" customWidth="1"/>
    <col min="3842" max="3842" width="35.42578125" style="2" customWidth="1"/>
    <col min="3843" max="3843" width="10.28515625" style="2" customWidth="1"/>
    <col min="3844" max="3844" width="7.42578125" style="2" customWidth="1"/>
    <col min="3845" max="3845" width="11.85546875" style="2" customWidth="1"/>
    <col min="3846" max="3846" width="13" style="2" customWidth="1"/>
    <col min="3847" max="3847" width="10.85546875" style="2" customWidth="1"/>
    <col min="3848" max="3848" width="11.42578125" style="2" customWidth="1"/>
    <col min="3849" max="3849" width="9.140625" style="2"/>
    <col min="3850" max="3850" width="13.5703125" style="2" customWidth="1"/>
    <col min="3851" max="3851" width="14.28515625" style="2" customWidth="1"/>
    <col min="3852" max="3860" width="9.140625" style="2"/>
    <col min="3861" max="3861" width="13.42578125" style="2" customWidth="1"/>
    <col min="3862" max="3862" width="12.28515625" style="2" customWidth="1"/>
    <col min="3863" max="4096" width="9.140625" style="2"/>
    <col min="4097" max="4097" width="1.42578125" style="2" customWidth="1"/>
    <col min="4098" max="4098" width="35.42578125" style="2" customWidth="1"/>
    <col min="4099" max="4099" width="10.28515625" style="2" customWidth="1"/>
    <col min="4100" max="4100" width="7.42578125" style="2" customWidth="1"/>
    <col min="4101" max="4101" width="11.85546875" style="2" customWidth="1"/>
    <col min="4102" max="4102" width="13" style="2" customWidth="1"/>
    <col min="4103" max="4103" width="10.85546875" style="2" customWidth="1"/>
    <col min="4104" max="4104" width="11.42578125" style="2" customWidth="1"/>
    <col min="4105" max="4105" width="9.140625" style="2"/>
    <col min="4106" max="4106" width="13.5703125" style="2" customWidth="1"/>
    <col min="4107" max="4107" width="14.28515625" style="2" customWidth="1"/>
    <col min="4108" max="4116" width="9.140625" style="2"/>
    <col min="4117" max="4117" width="13.42578125" style="2" customWidth="1"/>
    <col min="4118" max="4118" width="12.28515625" style="2" customWidth="1"/>
    <col min="4119" max="4352" width="9.140625" style="2"/>
    <col min="4353" max="4353" width="1.42578125" style="2" customWidth="1"/>
    <col min="4354" max="4354" width="35.42578125" style="2" customWidth="1"/>
    <col min="4355" max="4355" width="10.28515625" style="2" customWidth="1"/>
    <col min="4356" max="4356" width="7.42578125" style="2" customWidth="1"/>
    <col min="4357" max="4357" width="11.85546875" style="2" customWidth="1"/>
    <col min="4358" max="4358" width="13" style="2" customWidth="1"/>
    <col min="4359" max="4359" width="10.85546875" style="2" customWidth="1"/>
    <col min="4360" max="4360" width="11.42578125" style="2" customWidth="1"/>
    <col min="4361" max="4361" width="9.140625" style="2"/>
    <col min="4362" max="4362" width="13.5703125" style="2" customWidth="1"/>
    <col min="4363" max="4363" width="14.28515625" style="2" customWidth="1"/>
    <col min="4364" max="4372" width="9.140625" style="2"/>
    <col min="4373" max="4373" width="13.42578125" style="2" customWidth="1"/>
    <col min="4374" max="4374" width="12.28515625" style="2" customWidth="1"/>
    <col min="4375" max="4608" width="9.140625" style="2"/>
    <col min="4609" max="4609" width="1.42578125" style="2" customWidth="1"/>
    <col min="4610" max="4610" width="35.42578125" style="2" customWidth="1"/>
    <col min="4611" max="4611" width="10.28515625" style="2" customWidth="1"/>
    <col min="4612" max="4612" width="7.42578125" style="2" customWidth="1"/>
    <col min="4613" max="4613" width="11.85546875" style="2" customWidth="1"/>
    <col min="4614" max="4614" width="13" style="2" customWidth="1"/>
    <col min="4615" max="4615" width="10.85546875" style="2" customWidth="1"/>
    <col min="4616" max="4616" width="11.42578125" style="2" customWidth="1"/>
    <col min="4617" max="4617" width="9.140625" style="2"/>
    <col min="4618" max="4618" width="13.5703125" style="2" customWidth="1"/>
    <col min="4619" max="4619" width="14.28515625" style="2" customWidth="1"/>
    <col min="4620" max="4628" width="9.140625" style="2"/>
    <col min="4629" max="4629" width="13.42578125" style="2" customWidth="1"/>
    <col min="4630" max="4630" width="12.28515625" style="2" customWidth="1"/>
    <col min="4631" max="4864" width="9.140625" style="2"/>
    <col min="4865" max="4865" width="1.42578125" style="2" customWidth="1"/>
    <col min="4866" max="4866" width="35.42578125" style="2" customWidth="1"/>
    <col min="4867" max="4867" width="10.28515625" style="2" customWidth="1"/>
    <col min="4868" max="4868" width="7.42578125" style="2" customWidth="1"/>
    <col min="4869" max="4869" width="11.85546875" style="2" customWidth="1"/>
    <col min="4870" max="4870" width="13" style="2" customWidth="1"/>
    <col min="4871" max="4871" width="10.85546875" style="2" customWidth="1"/>
    <col min="4872" max="4872" width="11.42578125" style="2" customWidth="1"/>
    <col min="4873" max="4873" width="9.140625" style="2"/>
    <col min="4874" max="4874" width="13.5703125" style="2" customWidth="1"/>
    <col min="4875" max="4875" width="14.28515625" style="2" customWidth="1"/>
    <col min="4876" max="4884" width="9.140625" style="2"/>
    <col min="4885" max="4885" width="13.42578125" style="2" customWidth="1"/>
    <col min="4886" max="4886" width="12.28515625" style="2" customWidth="1"/>
    <col min="4887" max="5120" width="9.140625" style="2"/>
    <col min="5121" max="5121" width="1.42578125" style="2" customWidth="1"/>
    <col min="5122" max="5122" width="35.42578125" style="2" customWidth="1"/>
    <col min="5123" max="5123" width="10.28515625" style="2" customWidth="1"/>
    <col min="5124" max="5124" width="7.42578125" style="2" customWidth="1"/>
    <col min="5125" max="5125" width="11.85546875" style="2" customWidth="1"/>
    <col min="5126" max="5126" width="13" style="2" customWidth="1"/>
    <col min="5127" max="5127" width="10.85546875" style="2" customWidth="1"/>
    <col min="5128" max="5128" width="11.42578125" style="2" customWidth="1"/>
    <col min="5129" max="5129" width="9.140625" style="2"/>
    <col min="5130" max="5130" width="13.5703125" style="2" customWidth="1"/>
    <col min="5131" max="5131" width="14.28515625" style="2" customWidth="1"/>
    <col min="5132" max="5140" width="9.140625" style="2"/>
    <col min="5141" max="5141" width="13.42578125" style="2" customWidth="1"/>
    <col min="5142" max="5142" width="12.28515625" style="2" customWidth="1"/>
    <col min="5143" max="5376" width="9.140625" style="2"/>
    <col min="5377" max="5377" width="1.42578125" style="2" customWidth="1"/>
    <col min="5378" max="5378" width="35.42578125" style="2" customWidth="1"/>
    <col min="5379" max="5379" width="10.28515625" style="2" customWidth="1"/>
    <col min="5380" max="5380" width="7.42578125" style="2" customWidth="1"/>
    <col min="5381" max="5381" width="11.85546875" style="2" customWidth="1"/>
    <col min="5382" max="5382" width="13" style="2" customWidth="1"/>
    <col min="5383" max="5383" width="10.85546875" style="2" customWidth="1"/>
    <col min="5384" max="5384" width="11.42578125" style="2" customWidth="1"/>
    <col min="5385" max="5385" width="9.140625" style="2"/>
    <col min="5386" max="5386" width="13.5703125" style="2" customWidth="1"/>
    <col min="5387" max="5387" width="14.28515625" style="2" customWidth="1"/>
    <col min="5388" max="5396" width="9.140625" style="2"/>
    <col min="5397" max="5397" width="13.42578125" style="2" customWidth="1"/>
    <col min="5398" max="5398" width="12.28515625" style="2" customWidth="1"/>
    <col min="5399" max="5632" width="9.140625" style="2"/>
    <col min="5633" max="5633" width="1.42578125" style="2" customWidth="1"/>
    <col min="5634" max="5634" width="35.42578125" style="2" customWidth="1"/>
    <col min="5635" max="5635" width="10.28515625" style="2" customWidth="1"/>
    <col min="5636" max="5636" width="7.42578125" style="2" customWidth="1"/>
    <col min="5637" max="5637" width="11.85546875" style="2" customWidth="1"/>
    <col min="5638" max="5638" width="13" style="2" customWidth="1"/>
    <col min="5639" max="5639" width="10.85546875" style="2" customWidth="1"/>
    <col min="5640" max="5640" width="11.42578125" style="2" customWidth="1"/>
    <col min="5641" max="5641" width="9.140625" style="2"/>
    <col min="5642" max="5642" width="13.5703125" style="2" customWidth="1"/>
    <col min="5643" max="5643" width="14.28515625" style="2" customWidth="1"/>
    <col min="5644" max="5652" width="9.140625" style="2"/>
    <col min="5653" max="5653" width="13.42578125" style="2" customWidth="1"/>
    <col min="5654" max="5654" width="12.28515625" style="2" customWidth="1"/>
    <col min="5655" max="5888" width="9.140625" style="2"/>
    <col min="5889" max="5889" width="1.42578125" style="2" customWidth="1"/>
    <col min="5890" max="5890" width="35.42578125" style="2" customWidth="1"/>
    <col min="5891" max="5891" width="10.28515625" style="2" customWidth="1"/>
    <col min="5892" max="5892" width="7.42578125" style="2" customWidth="1"/>
    <col min="5893" max="5893" width="11.85546875" style="2" customWidth="1"/>
    <col min="5894" max="5894" width="13" style="2" customWidth="1"/>
    <col min="5895" max="5895" width="10.85546875" style="2" customWidth="1"/>
    <col min="5896" max="5896" width="11.42578125" style="2" customWidth="1"/>
    <col min="5897" max="5897" width="9.140625" style="2"/>
    <col min="5898" max="5898" width="13.5703125" style="2" customWidth="1"/>
    <col min="5899" max="5899" width="14.28515625" style="2" customWidth="1"/>
    <col min="5900" max="5908" width="9.140625" style="2"/>
    <col min="5909" max="5909" width="13.42578125" style="2" customWidth="1"/>
    <col min="5910" max="5910" width="12.28515625" style="2" customWidth="1"/>
    <col min="5911" max="6144" width="9.140625" style="2"/>
    <col min="6145" max="6145" width="1.42578125" style="2" customWidth="1"/>
    <col min="6146" max="6146" width="35.42578125" style="2" customWidth="1"/>
    <col min="6147" max="6147" width="10.28515625" style="2" customWidth="1"/>
    <col min="6148" max="6148" width="7.42578125" style="2" customWidth="1"/>
    <col min="6149" max="6149" width="11.85546875" style="2" customWidth="1"/>
    <col min="6150" max="6150" width="13" style="2" customWidth="1"/>
    <col min="6151" max="6151" width="10.85546875" style="2" customWidth="1"/>
    <col min="6152" max="6152" width="11.42578125" style="2" customWidth="1"/>
    <col min="6153" max="6153" width="9.140625" style="2"/>
    <col min="6154" max="6154" width="13.5703125" style="2" customWidth="1"/>
    <col min="6155" max="6155" width="14.28515625" style="2" customWidth="1"/>
    <col min="6156" max="6164" width="9.140625" style="2"/>
    <col min="6165" max="6165" width="13.42578125" style="2" customWidth="1"/>
    <col min="6166" max="6166" width="12.28515625" style="2" customWidth="1"/>
    <col min="6167" max="6400" width="9.140625" style="2"/>
    <col min="6401" max="6401" width="1.42578125" style="2" customWidth="1"/>
    <col min="6402" max="6402" width="35.42578125" style="2" customWidth="1"/>
    <col min="6403" max="6403" width="10.28515625" style="2" customWidth="1"/>
    <col min="6404" max="6404" width="7.42578125" style="2" customWidth="1"/>
    <col min="6405" max="6405" width="11.85546875" style="2" customWidth="1"/>
    <col min="6406" max="6406" width="13" style="2" customWidth="1"/>
    <col min="6407" max="6407" width="10.85546875" style="2" customWidth="1"/>
    <col min="6408" max="6408" width="11.42578125" style="2" customWidth="1"/>
    <col min="6409" max="6409" width="9.140625" style="2"/>
    <col min="6410" max="6410" width="13.5703125" style="2" customWidth="1"/>
    <col min="6411" max="6411" width="14.28515625" style="2" customWidth="1"/>
    <col min="6412" max="6420" width="9.140625" style="2"/>
    <col min="6421" max="6421" width="13.42578125" style="2" customWidth="1"/>
    <col min="6422" max="6422" width="12.28515625" style="2" customWidth="1"/>
    <col min="6423" max="6656" width="9.140625" style="2"/>
    <col min="6657" max="6657" width="1.42578125" style="2" customWidth="1"/>
    <col min="6658" max="6658" width="35.42578125" style="2" customWidth="1"/>
    <col min="6659" max="6659" width="10.28515625" style="2" customWidth="1"/>
    <col min="6660" max="6660" width="7.42578125" style="2" customWidth="1"/>
    <col min="6661" max="6661" width="11.85546875" style="2" customWidth="1"/>
    <col min="6662" max="6662" width="13" style="2" customWidth="1"/>
    <col min="6663" max="6663" width="10.85546875" style="2" customWidth="1"/>
    <col min="6664" max="6664" width="11.42578125" style="2" customWidth="1"/>
    <col min="6665" max="6665" width="9.140625" style="2"/>
    <col min="6666" max="6666" width="13.5703125" style="2" customWidth="1"/>
    <col min="6667" max="6667" width="14.28515625" style="2" customWidth="1"/>
    <col min="6668" max="6676" width="9.140625" style="2"/>
    <col min="6677" max="6677" width="13.42578125" style="2" customWidth="1"/>
    <col min="6678" max="6678" width="12.28515625" style="2" customWidth="1"/>
    <col min="6679" max="6912" width="9.140625" style="2"/>
    <col min="6913" max="6913" width="1.42578125" style="2" customWidth="1"/>
    <col min="6914" max="6914" width="35.42578125" style="2" customWidth="1"/>
    <col min="6915" max="6915" width="10.28515625" style="2" customWidth="1"/>
    <col min="6916" max="6916" width="7.42578125" style="2" customWidth="1"/>
    <col min="6917" max="6917" width="11.85546875" style="2" customWidth="1"/>
    <col min="6918" max="6918" width="13" style="2" customWidth="1"/>
    <col min="6919" max="6919" width="10.85546875" style="2" customWidth="1"/>
    <col min="6920" max="6920" width="11.42578125" style="2" customWidth="1"/>
    <col min="6921" max="6921" width="9.140625" style="2"/>
    <col min="6922" max="6922" width="13.5703125" style="2" customWidth="1"/>
    <col min="6923" max="6923" width="14.28515625" style="2" customWidth="1"/>
    <col min="6924" max="6932" width="9.140625" style="2"/>
    <col min="6933" max="6933" width="13.42578125" style="2" customWidth="1"/>
    <col min="6934" max="6934" width="12.28515625" style="2" customWidth="1"/>
    <col min="6935" max="7168" width="9.140625" style="2"/>
    <col min="7169" max="7169" width="1.42578125" style="2" customWidth="1"/>
    <col min="7170" max="7170" width="35.42578125" style="2" customWidth="1"/>
    <col min="7171" max="7171" width="10.28515625" style="2" customWidth="1"/>
    <col min="7172" max="7172" width="7.42578125" style="2" customWidth="1"/>
    <col min="7173" max="7173" width="11.85546875" style="2" customWidth="1"/>
    <col min="7174" max="7174" width="13" style="2" customWidth="1"/>
    <col min="7175" max="7175" width="10.85546875" style="2" customWidth="1"/>
    <col min="7176" max="7176" width="11.42578125" style="2" customWidth="1"/>
    <col min="7177" max="7177" width="9.140625" style="2"/>
    <col min="7178" max="7178" width="13.5703125" style="2" customWidth="1"/>
    <col min="7179" max="7179" width="14.28515625" style="2" customWidth="1"/>
    <col min="7180" max="7188" width="9.140625" style="2"/>
    <col min="7189" max="7189" width="13.42578125" style="2" customWidth="1"/>
    <col min="7190" max="7190" width="12.28515625" style="2" customWidth="1"/>
    <col min="7191" max="7424" width="9.140625" style="2"/>
    <col min="7425" max="7425" width="1.42578125" style="2" customWidth="1"/>
    <col min="7426" max="7426" width="35.42578125" style="2" customWidth="1"/>
    <col min="7427" max="7427" width="10.28515625" style="2" customWidth="1"/>
    <col min="7428" max="7428" width="7.42578125" style="2" customWidth="1"/>
    <col min="7429" max="7429" width="11.85546875" style="2" customWidth="1"/>
    <col min="7430" max="7430" width="13" style="2" customWidth="1"/>
    <col min="7431" max="7431" width="10.85546875" style="2" customWidth="1"/>
    <col min="7432" max="7432" width="11.42578125" style="2" customWidth="1"/>
    <col min="7433" max="7433" width="9.140625" style="2"/>
    <col min="7434" max="7434" width="13.5703125" style="2" customWidth="1"/>
    <col min="7435" max="7435" width="14.28515625" style="2" customWidth="1"/>
    <col min="7436" max="7444" width="9.140625" style="2"/>
    <col min="7445" max="7445" width="13.42578125" style="2" customWidth="1"/>
    <col min="7446" max="7446" width="12.28515625" style="2" customWidth="1"/>
    <col min="7447" max="7680" width="9.140625" style="2"/>
    <col min="7681" max="7681" width="1.42578125" style="2" customWidth="1"/>
    <col min="7682" max="7682" width="35.42578125" style="2" customWidth="1"/>
    <col min="7683" max="7683" width="10.28515625" style="2" customWidth="1"/>
    <col min="7684" max="7684" width="7.42578125" style="2" customWidth="1"/>
    <col min="7685" max="7685" width="11.85546875" style="2" customWidth="1"/>
    <col min="7686" max="7686" width="13" style="2" customWidth="1"/>
    <col min="7687" max="7687" width="10.85546875" style="2" customWidth="1"/>
    <col min="7688" max="7688" width="11.42578125" style="2" customWidth="1"/>
    <col min="7689" max="7689" width="9.140625" style="2"/>
    <col min="7690" max="7690" width="13.5703125" style="2" customWidth="1"/>
    <col min="7691" max="7691" width="14.28515625" style="2" customWidth="1"/>
    <col min="7692" max="7700" width="9.140625" style="2"/>
    <col min="7701" max="7701" width="13.42578125" style="2" customWidth="1"/>
    <col min="7702" max="7702" width="12.28515625" style="2" customWidth="1"/>
    <col min="7703" max="7936" width="9.140625" style="2"/>
    <col min="7937" max="7937" width="1.42578125" style="2" customWidth="1"/>
    <col min="7938" max="7938" width="35.42578125" style="2" customWidth="1"/>
    <col min="7939" max="7939" width="10.28515625" style="2" customWidth="1"/>
    <col min="7940" max="7940" width="7.42578125" style="2" customWidth="1"/>
    <col min="7941" max="7941" width="11.85546875" style="2" customWidth="1"/>
    <col min="7942" max="7942" width="13" style="2" customWidth="1"/>
    <col min="7943" max="7943" width="10.85546875" style="2" customWidth="1"/>
    <col min="7944" max="7944" width="11.42578125" style="2" customWidth="1"/>
    <col min="7945" max="7945" width="9.140625" style="2"/>
    <col min="7946" max="7946" width="13.5703125" style="2" customWidth="1"/>
    <col min="7947" max="7947" width="14.28515625" style="2" customWidth="1"/>
    <col min="7948" max="7956" width="9.140625" style="2"/>
    <col min="7957" max="7957" width="13.42578125" style="2" customWidth="1"/>
    <col min="7958" max="7958" width="12.28515625" style="2" customWidth="1"/>
    <col min="7959" max="8192" width="9.140625" style="2"/>
    <col min="8193" max="8193" width="1.42578125" style="2" customWidth="1"/>
    <col min="8194" max="8194" width="35.42578125" style="2" customWidth="1"/>
    <col min="8195" max="8195" width="10.28515625" style="2" customWidth="1"/>
    <col min="8196" max="8196" width="7.42578125" style="2" customWidth="1"/>
    <col min="8197" max="8197" width="11.85546875" style="2" customWidth="1"/>
    <col min="8198" max="8198" width="13" style="2" customWidth="1"/>
    <col min="8199" max="8199" width="10.85546875" style="2" customWidth="1"/>
    <col min="8200" max="8200" width="11.42578125" style="2" customWidth="1"/>
    <col min="8201" max="8201" width="9.140625" style="2"/>
    <col min="8202" max="8202" width="13.5703125" style="2" customWidth="1"/>
    <col min="8203" max="8203" width="14.28515625" style="2" customWidth="1"/>
    <col min="8204" max="8212" width="9.140625" style="2"/>
    <col min="8213" max="8213" width="13.42578125" style="2" customWidth="1"/>
    <col min="8214" max="8214" width="12.28515625" style="2" customWidth="1"/>
    <col min="8215" max="8448" width="9.140625" style="2"/>
    <col min="8449" max="8449" width="1.42578125" style="2" customWidth="1"/>
    <col min="8450" max="8450" width="35.42578125" style="2" customWidth="1"/>
    <col min="8451" max="8451" width="10.28515625" style="2" customWidth="1"/>
    <col min="8452" max="8452" width="7.42578125" style="2" customWidth="1"/>
    <col min="8453" max="8453" width="11.85546875" style="2" customWidth="1"/>
    <col min="8454" max="8454" width="13" style="2" customWidth="1"/>
    <col min="8455" max="8455" width="10.85546875" style="2" customWidth="1"/>
    <col min="8456" max="8456" width="11.42578125" style="2" customWidth="1"/>
    <col min="8457" max="8457" width="9.140625" style="2"/>
    <col min="8458" max="8458" width="13.5703125" style="2" customWidth="1"/>
    <col min="8459" max="8459" width="14.28515625" style="2" customWidth="1"/>
    <col min="8460" max="8468" width="9.140625" style="2"/>
    <col min="8469" max="8469" width="13.42578125" style="2" customWidth="1"/>
    <col min="8470" max="8470" width="12.28515625" style="2" customWidth="1"/>
    <col min="8471" max="8704" width="9.140625" style="2"/>
    <col min="8705" max="8705" width="1.42578125" style="2" customWidth="1"/>
    <col min="8706" max="8706" width="35.42578125" style="2" customWidth="1"/>
    <col min="8707" max="8707" width="10.28515625" style="2" customWidth="1"/>
    <col min="8708" max="8708" width="7.42578125" style="2" customWidth="1"/>
    <col min="8709" max="8709" width="11.85546875" style="2" customWidth="1"/>
    <col min="8710" max="8710" width="13" style="2" customWidth="1"/>
    <col min="8711" max="8711" width="10.85546875" style="2" customWidth="1"/>
    <col min="8712" max="8712" width="11.42578125" style="2" customWidth="1"/>
    <col min="8713" max="8713" width="9.140625" style="2"/>
    <col min="8714" max="8714" width="13.5703125" style="2" customWidth="1"/>
    <col min="8715" max="8715" width="14.28515625" style="2" customWidth="1"/>
    <col min="8716" max="8724" width="9.140625" style="2"/>
    <col min="8725" max="8725" width="13.42578125" style="2" customWidth="1"/>
    <col min="8726" max="8726" width="12.28515625" style="2" customWidth="1"/>
    <col min="8727" max="8960" width="9.140625" style="2"/>
    <col min="8961" max="8961" width="1.42578125" style="2" customWidth="1"/>
    <col min="8962" max="8962" width="35.42578125" style="2" customWidth="1"/>
    <col min="8963" max="8963" width="10.28515625" style="2" customWidth="1"/>
    <col min="8964" max="8964" width="7.42578125" style="2" customWidth="1"/>
    <col min="8965" max="8965" width="11.85546875" style="2" customWidth="1"/>
    <col min="8966" max="8966" width="13" style="2" customWidth="1"/>
    <col min="8967" max="8967" width="10.85546875" style="2" customWidth="1"/>
    <col min="8968" max="8968" width="11.42578125" style="2" customWidth="1"/>
    <col min="8969" max="8969" width="9.140625" style="2"/>
    <col min="8970" max="8970" width="13.5703125" style="2" customWidth="1"/>
    <col min="8971" max="8971" width="14.28515625" style="2" customWidth="1"/>
    <col min="8972" max="8980" width="9.140625" style="2"/>
    <col min="8981" max="8981" width="13.42578125" style="2" customWidth="1"/>
    <col min="8982" max="8982" width="12.28515625" style="2" customWidth="1"/>
    <col min="8983" max="9216" width="9.140625" style="2"/>
    <col min="9217" max="9217" width="1.42578125" style="2" customWidth="1"/>
    <col min="9218" max="9218" width="35.42578125" style="2" customWidth="1"/>
    <col min="9219" max="9219" width="10.28515625" style="2" customWidth="1"/>
    <col min="9220" max="9220" width="7.42578125" style="2" customWidth="1"/>
    <col min="9221" max="9221" width="11.85546875" style="2" customWidth="1"/>
    <col min="9222" max="9222" width="13" style="2" customWidth="1"/>
    <col min="9223" max="9223" width="10.85546875" style="2" customWidth="1"/>
    <col min="9224" max="9224" width="11.42578125" style="2" customWidth="1"/>
    <col min="9225" max="9225" width="9.140625" style="2"/>
    <col min="9226" max="9226" width="13.5703125" style="2" customWidth="1"/>
    <col min="9227" max="9227" width="14.28515625" style="2" customWidth="1"/>
    <col min="9228" max="9236" width="9.140625" style="2"/>
    <col min="9237" max="9237" width="13.42578125" style="2" customWidth="1"/>
    <col min="9238" max="9238" width="12.28515625" style="2" customWidth="1"/>
    <col min="9239" max="9472" width="9.140625" style="2"/>
    <col min="9473" max="9473" width="1.42578125" style="2" customWidth="1"/>
    <col min="9474" max="9474" width="35.42578125" style="2" customWidth="1"/>
    <col min="9475" max="9475" width="10.28515625" style="2" customWidth="1"/>
    <col min="9476" max="9476" width="7.42578125" style="2" customWidth="1"/>
    <col min="9477" max="9477" width="11.85546875" style="2" customWidth="1"/>
    <col min="9478" max="9478" width="13" style="2" customWidth="1"/>
    <col min="9479" max="9479" width="10.85546875" style="2" customWidth="1"/>
    <col min="9480" max="9480" width="11.42578125" style="2" customWidth="1"/>
    <col min="9481" max="9481" width="9.140625" style="2"/>
    <col min="9482" max="9482" width="13.5703125" style="2" customWidth="1"/>
    <col min="9483" max="9483" width="14.28515625" style="2" customWidth="1"/>
    <col min="9484" max="9492" width="9.140625" style="2"/>
    <col min="9493" max="9493" width="13.42578125" style="2" customWidth="1"/>
    <col min="9494" max="9494" width="12.28515625" style="2" customWidth="1"/>
    <col min="9495" max="9728" width="9.140625" style="2"/>
    <col min="9729" max="9729" width="1.42578125" style="2" customWidth="1"/>
    <col min="9730" max="9730" width="35.42578125" style="2" customWidth="1"/>
    <col min="9731" max="9731" width="10.28515625" style="2" customWidth="1"/>
    <col min="9732" max="9732" width="7.42578125" style="2" customWidth="1"/>
    <col min="9733" max="9733" width="11.85546875" style="2" customWidth="1"/>
    <col min="9734" max="9734" width="13" style="2" customWidth="1"/>
    <col min="9735" max="9735" width="10.85546875" style="2" customWidth="1"/>
    <col min="9736" max="9736" width="11.42578125" style="2" customWidth="1"/>
    <col min="9737" max="9737" width="9.140625" style="2"/>
    <col min="9738" max="9738" width="13.5703125" style="2" customWidth="1"/>
    <col min="9739" max="9739" width="14.28515625" style="2" customWidth="1"/>
    <col min="9740" max="9748" width="9.140625" style="2"/>
    <col min="9749" max="9749" width="13.42578125" style="2" customWidth="1"/>
    <col min="9750" max="9750" width="12.28515625" style="2" customWidth="1"/>
    <col min="9751" max="9984" width="9.140625" style="2"/>
    <col min="9985" max="9985" width="1.42578125" style="2" customWidth="1"/>
    <col min="9986" max="9986" width="35.42578125" style="2" customWidth="1"/>
    <col min="9987" max="9987" width="10.28515625" style="2" customWidth="1"/>
    <col min="9988" max="9988" width="7.42578125" style="2" customWidth="1"/>
    <col min="9989" max="9989" width="11.85546875" style="2" customWidth="1"/>
    <col min="9990" max="9990" width="13" style="2" customWidth="1"/>
    <col min="9991" max="9991" width="10.85546875" style="2" customWidth="1"/>
    <col min="9992" max="9992" width="11.42578125" style="2" customWidth="1"/>
    <col min="9993" max="9993" width="9.140625" style="2"/>
    <col min="9994" max="9994" width="13.5703125" style="2" customWidth="1"/>
    <col min="9995" max="9995" width="14.28515625" style="2" customWidth="1"/>
    <col min="9996" max="10004" width="9.140625" style="2"/>
    <col min="10005" max="10005" width="13.42578125" style="2" customWidth="1"/>
    <col min="10006" max="10006" width="12.28515625" style="2" customWidth="1"/>
    <col min="10007" max="10240" width="9.140625" style="2"/>
    <col min="10241" max="10241" width="1.42578125" style="2" customWidth="1"/>
    <col min="10242" max="10242" width="35.42578125" style="2" customWidth="1"/>
    <col min="10243" max="10243" width="10.28515625" style="2" customWidth="1"/>
    <col min="10244" max="10244" width="7.42578125" style="2" customWidth="1"/>
    <col min="10245" max="10245" width="11.85546875" style="2" customWidth="1"/>
    <col min="10246" max="10246" width="13" style="2" customWidth="1"/>
    <col min="10247" max="10247" width="10.85546875" style="2" customWidth="1"/>
    <col min="10248" max="10248" width="11.42578125" style="2" customWidth="1"/>
    <col min="10249" max="10249" width="9.140625" style="2"/>
    <col min="10250" max="10250" width="13.5703125" style="2" customWidth="1"/>
    <col min="10251" max="10251" width="14.28515625" style="2" customWidth="1"/>
    <col min="10252" max="10260" width="9.140625" style="2"/>
    <col min="10261" max="10261" width="13.42578125" style="2" customWidth="1"/>
    <col min="10262" max="10262" width="12.28515625" style="2" customWidth="1"/>
    <col min="10263" max="10496" width="9.140625" style="2"/>
    <col min="10497" max="10497" width="1.42578125" style="2" customWidth="1"/>
    <col min="10498" max="10498" width="35.42578125" style="2" customWidth="1"/>
    <col min="10499" max="10499" width="10.28515625" style="2" customWidth="1"/>
    <col min="10500" max="10500" width="7.42578125" style="2" customWidth="1"/>
    <col min="10501" max="10501" width="11.85546875" style="2" customWidth="1"/>
    <col min="10502" max="10502" width="13" style="2" customWidth="1"/>
    <col min="10503" max="10503" width="10.85546875" style="2" customWidth="1"/>
    <col min="10504" max="10504" width="11.42578125" style="2" customWidth="1"/>
    <col min="10505" max="10505" width="9.140625" style="2"/>
    <col min="10506" max="10506" width="13.5703125" style="2" customWidth="1"/>
    <col min="10507" max="10507" width="14.28515625" style="2" customWidth="1"/>
    <col min="10508" max="10516" width="9.140625" style="2"/>
    <col min="10517" max="10517" width="13.42578125" style="2" customWidth="1"/>
    <col min="10518" max="10518" width="12.28515625" style="2" customWidth="1"/>
    <col min="10519" max="10752" width="9.140625" style="2"/>
    <col min="10753" max="10753" width="1.42578125" style="2" customWidth="1"/>
    <col min="10754" max="10754" width="35.42578125" style="2" customWidth="1"/>
    <col min="10755" max="10755" width="10.28515625" style="2" customWidth="1"/>
    <col min="10756" max="10756" width="7.42578125" style="2" customWidth="1"/>
    <col min="10757" max="10757" width="11.85546875" style="2" customWidth="1"/>
    <col min="10758" max="10758" width="13" style="2" customWidth="1"/>
    <col min="10759" max="10759" width="10.85546875" style="2" customWidth="1"/>
    <col min="10760" max="10760" width="11.42578125" style="2" customWidth="1"/>
    <col min="10761" max="10761" width="9.140625" style="2"/>
    <col min="10762" max="10762" width="13.5703125" style="2" customWidth="1"/>
    <col min="10763" max="10763" width="14.28515625" style="2" customWidth="1"/>
    <col min="10764" max="10772" width="9.140625" style="2"/>
    <col min="10773" max="10773" width="13.42578125" style="2" customWidth="1"/>
    <col min="10774" max="10774" width="12.28515625" style="2" customWidth="1"/>
    <col min="10775" max="11008" width="9.140625" style="2"/>
    <col min="11009" max="11009" width="1.42578125" style="2" customWidth="1"/>
    <col min="11010" max="11010" width="35.42578125" style="2" customWidth="1"/>
    <col min="11011" max="11011" width="10.28515625" style="2" customWidth="1"/>
    <col min="11012" max="11012" width="7.42578125" style="2" customWidth="1"/>
    <col min="11013" max="11013" width="11.85546875" style="2" customWidth="1"/>
    <col min="11014" max="11014" width="13" style="2" customWidth="1"/>
    <col min="11015" max="11015" width="10.85546875" style="2" customWidth="1"/>
    <col min="11016" max="11016" width="11.42578125" style="2" customWidth="1"/>
    <col min="11017" max="11017" width="9.140625" style="2"/>
    <col min="11018" max="11018" width="13.5703125" style="2" customWidth="1"/>
    <col min="11019" max="11019" width="14.28515625" style="2" customWidth="1"/>
    <col min="11020" max="11028" width="9.140625" style="2"/>
    <col min="11029" max="11029" width="13.42578125" style="2" customWidth="1"/>
    <col min="11030" max="11030" width="12.28515625" style="2" customWidth="1"/>
    <col min="11031" max="11264" width="9.140625" style="2"/>
    <col min="11265" max="11265" width="1.42578125" style="2" customWidth="1"/>
    <col min="11266" max="11266" width="35.42578125" style="2" customWidth="1"/>
    <col min="11267" max="11267" width="10.28515625" style="2" customWidth="1"/>
    <col min="11268" max="11268" width="7.42578125" style="2" customWidth="1"/>
    <col min="11269" max="11269" width="11.85546875" style="2" customWidth="1"/>
    <col min="11270" max="11270" width="13" style="2" customWidth="1"/>
    <col min="11271" max="11271" width="10.85546875" style="2" customWidth="1"/>
    <col min="11272" max="11272" width="11.42578125" style="2" customWidth="1"/>
    <col min="11273" max="11273" width="9.140625" style="2"/>
    <col min="11274" max="11274" width="13.5703125" style="2" customWidth="1"/>
    <col min="11275" max="11275" width="14.28515625" style="2" customWidth="1"/>
    <col min="11276" max="11284" width="9.140625" style="2"/>
    <col min="11285" max="11285" width="13.42578125" style="2" customWidth="1"/>
    <col min="11286" max="11286" width="12.28515625" style="2" customWidth="1"/>
    <col min="11287" max="11520" width="9.140625" style="2"/>
    <col min="11521" max="11521" width="1.42578125" style="2" customWidth="1"/>
    <col min="11522" max="11522" width="35.42578125" style="2" customWidth="1"/>
    <col min="11523" max="11523" width="10.28515625" style="2" customWidth="1"/>
    <col min="11524" max="11524" width="7.42578125" style="2" customWidth="1"/>
    <col min="11525" max="11525" width="11.85546875" style="2" customWidth="1"/>
    <col min="11526" max="11526" width="13" style="2" customWidth="1"/>
    <col min="11527" max="11527" width="10.85546875" style="2" customWidth="1"/>
    <col min="11528" max="11528" width="11.42578125" style="2" customWidth="1"/>
    <col min="11529" max="11529" width="9.140625" style="2"/>
    <col min="11530" max="11530" width="13.5703125" style="2" customWidth="1"/>
    <col min="11531" max="11531" width="14.28515625" style="2" customWidth="1"/>
    <col min="11532" max="11540" width="9.140625" style="2"/>
    <col min="11541" max="11541" width="13.42578125" style="2" customWidth="1"/>
    <col min="11542" max="11542" width="12.28515625" style="2" customWidth="1"/>
    <col min="11543" max="11776" width="9.140625" style="2"/>
    <col min="11777" max="11777" width="1.42578125" style="2" customWidth="1"/>
    <col min="11778" max="11778" width="35.42578125" style="2" customWidth="1"/>
    <col min="11779" max="11779" width="10.28515625" style="2" customWidth="1"/>
    <col min="11780" max="11780" width="7.42578125" style="2" customWidth="1"/>
    <col min="11781" max="11781" width="11.85546875" style="2" customWidth="1"/>
    <col min="11782" max="11782" width="13" style="2" customWidth="1"/>
    <col min="11783" max="11783" width="10.85546875" style="2" customWidth="1"/>
    <col min="11784" max="11784" width="11.42578125" style="2" customWidth="1"/>
    <col min="11785" max="11785" width="9.140625" style="2"/>
    <col min="11786" max="11786" width="13.5703125" style="2" customWidth="1"/>
    <col min="11787" max="11787" width="14.28515625" style="2" customWidth="1"/>
    <col min="11788" max="11796" width="9.140625" style="2"/>
    <col min="11797" max="11797" width="13.42578125" style="2" customWidth="1"/>
    <col min="11798" max="11798" width="12.28515625" style="2" customWidth="1"/>
    <col min="11799" max="12032" width="9.140625" style="2"/>
    <col min="12033" max="12033" width="1.42578125" style="2" customWidth="1"/>
    <col min="12034" max="12034" width="35.42578125" style="2" customWidth="1"/>
    <col min="12035" max="12035" width="10.28515625" style="2" customWidth="1"/>
    <col min="12036" max="12036" width="7.42578125" style="2" customWidth="1"/>
    <col min="12037" max="12037" width="11.85546875" style="2" customWidth="1"/>
    <col min="12038" max="12038" width="13" style="2" customWidth="1"/>
    <col min="12039" max="12039" width="10.85546875" style="2" customWidth="1"/>
    <col min="12040" max="12040" width="11.42578125" style="2" customWidth="1"/>
    <col min="12041" max="12041" width="9.140625" style="2"/>
    <col min="12042" max="12042" width="13.5703125" style="2" customWidth="1"/>
    <col min="12043" max="12043" width="14.28515625" style="2" customWidth="1"/>
    <col min="12044" max="12052" width="9.140625" style="2"/>
    <col min="12053" max="12053" width="13.42578125" style="2" customWidth="1"/>
    <col min="12054" max="12054" width="12.28515625" style="2" customWidth="1"/>
    <col min="12055" max="12288" width="9.140625" style="2"/>
    <col min="12289" max="12289" width="1.42578125" style="2" customWidth="1"/>
    <col min="12290" max="12290" width="35.42578125" style="2" customWidth="1"/>
    <col min="12291" max="12291" width="10.28515625" style="2" customWidth="1"/>
    <col min="12292" max="12292" width="7.42578125" style="2" customWidth="1"/>
    <col min="12293" max="12293" width="11.85546875" style="2" customWidth="1"/>
    <col min="12294" max="12294" width="13" style="2" customWidth="1"/>
    <col min="12295" max="12295" width="10.85546875" style="2" customWidth="1"/>
    <col min="12296" max="12296" width="11.42578125" style="2" customWidth="1"/>
    <col min="12297" max="12297" width="9.140625" style="2"/>
    <col min="12298" max="12298" width="13.5703125" style="2" customWidth="1"/>
    <col min="12299" max="12299" width="14.28515625" style="2" customWidth="1"/>
    <col min="12300" max="12308" width="9.140625" style="2"/>
    <col min="12309" max="12309" width="13.42578125" style="2" customWidth="1"/>
    <col min="12310" max="12310" width="12.28515625" style="2" customWidth="1"/>
    <col min="12311" max="12544" width="9.140625" style="2"/>
    <col min="12545" max="12545" width="1.42578125" style="2" customWidth="1"/>
    <col min="12546" max="12546" width="35.42578125" style="2" customWidth="1"/>
    <col min="12547" max="12547" width="10.28515625" style="2" customWidth="1"/>
    <col min="12548" max="12548" width="7.42578125" style="2" customWidth="1"/>
    <col min="12549" max="12549" width="11.85546875" style="2" customWidth="1"/>
    <col min="12550" max="12550" width="13" style="2" customWidth="1"/>
    <col min="12551" max="12551" width="10.85546875" style="2" customWidth="1"/>
    <col min="12552" max="12552" width="11.42578125" style="2" customWidth="1"/>
    <col min="12553" max="12553" width="9.140625" style="2"/>
    <col min="12554" max="12554" width="13.5703125" style="2" customWidth="1"/>
    <col min="12555" max="12555" width="14.28515625" style="2" customWidth="1"/>
    <col min="12556" max="12564" width="9.140625" style="2"/>
    <col min="12565" max="12565" width="13.42578125" style="2" customWidth="1"/>
    <col min="12566" max="12566" width="12.28515625" style="2" customWidth="1"/>
    <col min="12567" max="12800" width="9.140625" style="2"/>
    <col min="12801" max="12801" width="1.42578125" style="2" customWidth="1"/>
    <col min="12802" max="12802" width="35.42578125" style="2" customWidth="1"/>
    <col min="12803" max="12803" width="10.28515625" style="2" customWidth="1"/>
    <col min="12804" max="12804" width="7.42578125" style="2" customWidth="1"/>
    <col min="12805" max="12805" width="11.85546875" style="2" customWidth="1"/>
    <col min="12806" max="12806" width="13" style="2" customWidth="1"/>
    <col min="12807" max="12807" width="10.85546875" style="2" customWidth="1"/>
    <col min="12808" max="12808" width="11.42578125" style="2" customWidth="1"/>
    <col min="12809" max="12809" width="9.140625" style="2"/>
    <col min="12810" max="12810" width="13.5703125" style="2" customWidth="1"/>
    <col min="12811" max="12811" width="14.28515625" style="2" customWidth="1"/>
    <col min="12812" max="12820" width="9.140625" style="2"/>
    <col min="12821" max="12821" width="13.42578125" style="2" customWidth="1"/>
    <col min="12822" max="12822" width="12.28515625" style="2" customWidth="1"/>
    <col min="12823" max="13056" width="9.140625" style="2"/>
    <col min="13057" max="13057" width="1.42578125" style="2" customWidth="1"/>
    <col min="13058" max="13058" width="35.42578125" style="2" customWidth="1"/>
    <col min="13059" max="13059" width="10.28515625" style="2" customWidth="1"/>
    <col min="13060" max="13060" width="7.42578125" style="2" customWidth="1"/>
    <col min="13061" max="13061" width="11.85546875" style="2" customWidth="1"/>
    <col min="13062" max="13062" width="13" style="2" customWidth="1"/>
    <col min="13063" max="13063" width="10.85546875" style="2" customWidth="1"/>
    <col min="13064" max="13064" width="11.42578125" style="2" customWidth="1"/>
    <col min="13065" max="13065" width="9.140625" style="2"/>
    <col min="13066" max="13066" width="13.5703125" style="2" customWidth="1"/>
    <col min="13067" max="13067" width="14.28515625" style="2" customWidth="1"/>
    <col min="13068" max="13076" width="9.140625" style="2"/>
    <col min="13077" max="13077" width="13.42578125" style="2" customWidth="1"/>
    <col min="13078" max="13078" width="12.28515625" style="2" customWidth="1"/>
    <col min="13079" max="13312" width="9.140625" style="2"/>
    <col min="13313" max="13313" width="1.42578125" style="2" customWidth="1"/>
    <col min="13314" max="13314" width="35.42578125" style="2" customWidth="1"/>
    <col min="13315" max="13315" width="10.28515625" style="2" customWidth="1"/>
    <col min="13316" max="13316" width="7.42578125" style="2" customWidth="1"/>
    <col min="13317" max="13317" width="11.85546875" style="2" customWidth="1"/>
    <col min="13318" max="13318" width="13" style="2" customWidth="1"/>
    <col min="13319" max="13319" width="10.85546875" style="2" customWidth="1"/>
    <col min="13320" max="13320" width="11.42578125" style="2" customWidth="1"/>
    <col min="13321" max="13321" width="9.140625" style="2"/>
    <col min="13322" max="13322" width="13.5703125" style="2" customWidth="1"/>
    <col min="13323" max="13323" width="14.28515625" style="2" customWidth="1"/>
    <col min="13324" max="13332" width="9.140625" style="2"/>
    <col min="13333" max="13333" width="13.42578125" style="2" customWidth="1"/>
    <col min="13334" max="13334" width="12.28515625" style="2" customWidth="1"/>
    <col min="13335" max="13568" width="9.140625" style="2"/>
    <col min="13569" max="13569" width="1.42578125" style="2" customWidth="1"/>
    <col min="13570" max="13570" width="35.42578125" style="2" customWidth="1"/>
    <col min="13571" max="13571" width="10.28515625" style="2" customWidth="1"/>
    <col min="13572" max="13572" width="7.42578125" style="2" customWidth="1"/>
    <col min="13573" max="13573" width="11.85546875" style="2" customWidth="1"/>
    <col min="13574" max="13574" width="13" style="2" customWidth="1"/>
    <col min="13575" max="13575" width="10.85546875" style="2" customWidth="1"/>
    <col min="13576" max="13576" width="11.42578125" style="2" customWidth="1"/>
    <col min="13577" max="13577" width="9.140625" style="2"/>
    <col min="13578" max="13578" width="13.5703125" style="2" customWidth="1"/>
    <col min="13579" max="13579" width="14.28515625" style="2" customWidth="1"/>
    <col min="13580" max="13588" width="9.140625" style="2"/>
    <col min="13589" max="13589" width="13.42578125" style="2" customWidth="1"/>
    <col min="13590" max="13590" width="12.28515625" style="2" customWidth="1"/>
    <col min="13591" max="13824" width="9.140625" style="2"/>
    <col min="13825" max="13825" width="1.42578125" style="2" customWidth="1"/>
    <col min="13826" max="13826" width="35.42578125" style="2" customWidth="1"/>
    <col min="13827" max="13827" width="10.28515625" style="2" customWidth="1"/>
    <col min="13828" max="13828" width="7.42578125" style="2" customWidth="1"/>
    <col min="13829" max="13829" width="11.85546875" style="2" customWidth="1"/>
    <col min="13830" max="13830" width="13" style="2" customWidth="1"/>
    <col min="13831" max="13831" width="10.85546875" style="2" customWidth="1"/>
    <col min="13832" max="13832" width="11.42578125" style="2" customWidth="1"/>
    <col min="13833" max="13833" width="9.140625" style="2"/>
    <col min="13834" max="13834" width="13.5703125" style="2" customWidth="1"/>
    <col min="13835" max="13835" width="14.28515625" style="2" customWidth="1"/>
    <col min="13836" max="13844" width="9.140625" style="2"/>
    <col min="13845" max="13845" width="13.42578125" style="2" customWidth="1"/>
    <col min="13846" max="13846" width="12.28515625" style="2" customWidth="1"/>
    <col min="13847" max="14080" width="9.140625" style="2"/>
    <col min="14081" max="14081" width="1.42578125" style="2" customWidth="1"/>
    <col min="14082" max="14082" width="35.42578125" style="2" customWidth="1"/>
    <col min="14083" max="14083" width="10.28515625" style="2" customWidth="1"/>
    <col min="14084" max="14084" width="7.42578125" style="2" customWidth="1"/>
    <col min="14085" max="14085" width="11.85546875" style="2" customWidth="1"/>
    <col min="14086" max="14086" width="13" style="2" customWidth="1"/>
    <col min="14087" max="14087" width="10.85546875" style="2" customWidth="1"/>
    <col min="14088" max="14088" width="11.42578125" style="2" customWidth="1"/>
    <col min="14089" max="14089" width="9.140625" style="2"/>
    <col min="14090" max="14090" width="13.5703125" style="2" customWidth="1"/>
    <col min="14091" max="14091" width="14.28515625" style="2" customWidth="1"/>
    <col min="14092" max="14100" width="9.140625" style="2"/>
    <col min="14101" max="14101" width="13.42578125" style="2" customWidth="1"/>
    <col min="14102" max="14102" width="12.28515625" style="2" customWidth="1"/>
    <col min="14103" max="14336" width="9.140625" style="2"/>
    <col min="14337" max="14337" width="1.42578125" style="2" customWidth="1"/>
    <col min="14338" max="14338" width="35.42578125" style="2" customWidth="1"/>
    <col min="14339" max="14339" width="10.28515625" style="2" customWidth="1"/>
    <col min="14340" max="14340" width="7.42578125" style="2" customWidth="1"/>
    <col min="14341" max="14341" width="11.85546875" style="2" customWidth="1"/>
    <col min="14342" max="14342" width="13" style="2" customWidth="1"/>
    <col min="14343" max="14343" width="10.85546875" style="2" customWidth="1"/>
    <col min="14344" max="14344" width="11.42578125" style="2" customWidth="1"/>
    <col min="14345" max="14345" width="9.140625" style="2"/>
    <col min="14346" max="14346" width="13.5703125" style="2" customWidth="1"/>
    <col min="14347" max="14347" width="14.28515625" style="2" customWidth="1"/>
    <col min="14348" max="14356" width="9.140625" style="2"/>
    <col min="14357" max="14357" width="13.42578125" style="2" customWidth="1"/>
    <col min="14358" max="14358" width="12.28515625" style="2" customWidth="1"/>
    <col min="14359" max="14592" width="9.140625" style="2"/>
    <col min="14593" max="14593" width="1.42578125" style="2" customWidth="1"/>
    <col min="14594" max="14594" width="35.42578125" style="2" customWidth="1"/>
    <col min="14595" max="14595" width="10.28515625" style="2" customWidth="1"/>
    <col min="14596" max="14596" width="7.42578125" style="2" customWidth="1"/>
    <col min="14597" max="14597" width="11.85546875" style="2" customWidth="1"/>
    <col min="14598" max="14598" width="13" style="2" customWidth="1"/>
    <col min="14599" max="14599" width="10.85546875" style="2" customWidth="1"/>
    <col min="14600" max="14600" width="11.42578125" style="2" customWidth="1"/>
    <col min="14601" max="14601" width="9.140625" style="2"/>
    <col min="14602" max="14602" width="13.5703125" style="2" customWidth="1"/>
    <col min="14603" max="14603" width="14.28515625" style="2" customWidth="1"/>
    <col min="14604" max="14612" width="9.140625" style="2"/>
    <col min="14613" max="14613" width="13.42578125" style="2" customWidth="1"/>
    <col min="14614" max="14614" width="12.28515625" style="2" customWidth="1"/>
    <col min="14615" max="14848" width="9.140625" style="2"/>
    <col min="14849" max="14849" width="1.42578125" style="2" customWidth="1"/>
    <col min="14850" max="14850" width="35.42578125" style="2" customWidth="1"/>
    <col min="14851" max="14851" width="10.28515625" style="2" customWidth="1"/>
    <col min="14852" max="14852" width="7.42578125" style="2" customWidth="1"/>
    <col min="14853" max="14853" width="11.85546875" style="2" customWidth="1"/>
    <col min="14854" max="14854" width="13" style="2" customWidth="1"/>
    <col min="14855" max="14855" width="10.85546875" style="2" customWidth="1"/>
    <col min="14856" max="14856" width="11.42578125" style="2" customWidth="1"/>
    <col min="14857" max="14857" width="9.140625" style="2"/>
    <col min="14858" max="14858" width="13.5703125" style="2" customWidth="1"/>
    <col min="14859" max="14859" width="14.28515625" style="2" customWidth="1"/>
    <col min="14860" max="14868" width="9.140625" style="2"/>
    <col min="14869" max="14869" width="13.42578125" style="2" customWidth="1"/>
    <col min="14870" max="14870" width="12.28515625" style="2" customWidth="1"/>
    <col min="14871" max="15104" width="9.140625" style="2"/>
    <col min="15105" max="15105" width="1.42578125" style="2" customWidth="1"/>
    <col min="15106" max="15106" width="35.42578125" style="2" customWidth="1"/>
    <col min="15107" max="15107" width="10.28515625" style="2" customWidth="1"/>
    <col min="15108" max="15108" width="7.42578125" style="2" customWidth="1"/>
    <col min="15109" max="15109" width="11.85546875" style="2" customWidth="1"/>
    <col min="15110" max="15110" width="13" style="2" customWidth="1"/>
    <col min="15111" max="15111" width="10.85546875" style="2" customWidth="1"/>
    <col min="15112" max="15112" width="11.42578125" style="2" customWidth="1"/>
    <col min="15113" max="15113" width="9.140625" style="2"/>
    <col min="15114" max="15114" width="13.5703125" style="2" customWidth="1"/>
    <col min="15115" max="15115" width="14.28515625" style="2" customWidth="1"/>
    <col min="15116" max="15124" width="9.140625" style="2"/>
    <col min="15125" max="15125" width="13.42578125" style="2" customWidth="1"/>
    <col min="15126" max="15126" width="12.28515625" style="2" customWidth="1"/>
    <col min="15127" max="15360" width="9.140625" style="2"/>
    <col min="15361" max="15361" width="1.42578125" style="2" customWidth="1"/>
    <col min="15362" max="15362" width="35.42578125" style="2" customWidth="1"/>
    <col min="15363" max="15363" width="10.28515625" style="2" customWidth="1"/>
    <col min="15364" max="15364" width="7.42578125" style="2" customWidth="1"/>
    <col min="15365" max="15365" width="11.85546875" style="2" customWidth="1"/>
    <col min="15366" max="15366" width="13" style="2" customWidth="1"/>
    <col min="15367" max="15367" width="10.85546875" style="2" customWidth="1"/>
    <col min="15368" max="15368" width="11.42578125" style="2" customWidth="1"/>
    <col min="15369" max="15369" width="9.140625" style="2"/>
    <col min="15370" max="15370" width="13.5703125" style="2" customWidth="1"/>
    <col min="15371" max="15371" width="14.28515625" style="2" customWidth="1"/>
    <col min="15372" max="15380" width="9.140625" style="2"/>
    <col min="15381" max="15381" width="13.42578125" style="2" customWidth="1"/>
    <col min="15382" max="15382" width="12.28515625" style="2" customWidth="1"/>
    <col min="15383" max="15616" width="9.140625" style="2"/>
    <col min="15617" max="15617" width="1.42578125" style="2" customWidth="1"/>
    <col min="15618" max="15618" width="35.42578125" style="2" customWidth="1"/>
    <col min="15619" max="15619" width="10.28515625" style="2" customWidth="1"/>
    <col min="15620" max="15620" width="7.42578125" style="2" customWidth="1"/>
    <col min="15621" max="15621" width="11.85546875" style="2" customWidth="1"/>
    <col min="15622" max="15622" width="13" style="2" customWidth="1"/>
    <col min="15623" max="15623" width="10.85546875" style="2" customWidth="1"/>
    <col min="15624" max="15624" width="11.42578125" style="2" customWidth="1"/>
    <col min="15625" max="15625" width="9.140625" style="2"/>
    <col min="15626" max="15626" width="13.5703125" style="2" customWidth="1"/>
    <col min="15627" max="15627" width="14.28515625" style="2" customWidth="1"/>
    <col min="15628" max="15636" width="9.140625" style="2"/>
    <col min="15637" max="15637" width="13.42578125" style="2" customWidth="1"/>
    <col min="15638" max="15638" width="12.28515625" style="2" customWidth="1"/>
    <col min="15639" max="15872" width="9.140625" style="2"/>
    <col min="15873" max="15873" width="1.42578125" style="2" customWidth="1"/>
    <col min="15874" max="15874" width="35.42578125" style="2" customWidth="1"/>
    <col min="15875" max="15875" width="10.28515625" style="2" customWidth="1"/>
    <col min="15876" max="15876" width="7.42578125" style="2" customWidth="1"/>
    <col min="15877" max="15877" width="11.85546875" style="2" customWidth="1"/>
    <col min="15878" max="15878" width="13" style="2" customWidth="1"/>
    <col min="15879" max="15879" width="10.85546875" style="2" customWidth="1"/>
    <col min="15880" max="15880" width="11.42578125" style="2" customWidth="1"/>
    <col min="15881" max="15881" width="9.140625" style="2"/>
    <col min="15882" max="15882" width="13.5703125" style="2" customWidth="1"/>
    <col min="15883" max="15883" width="14.28515625" style="2" customWidth="1"/>
    <col min="15884" max="15892" width="9.140625" style="2"/>
    <col min="15893" max="15893" width="13.42578125" style="2" customWidth="1"/>
    <col min="15894" max="15894" width="12.28515625" style="2" customWidth="1"/>
    <col min="15895" max="16128" width="9.140625" style="2"/>
    <col min="16129" max="16129" width="1.42578125" style="2" customWidth="1"/>
    <col min="16130" max="16130" width="35.42578125" style="2" customWidth="1"/>
    <col min="16131" max="16131" width="10.28515625" style="2" customWidth="1"/>
    <col min="16132" max="16132" width="7.42578125" style="2" customWidth="1"/>
    <col min="16133" max="16133" width="11.85546875" style="2" customWidth="1"/>
    <col min="16134" max="16134" width="13" style="2" customWidth="1"/>
    <col min="16135" max="16135" width="10.85546875" style="2" customWidth="1"/>
    <col min="16136" max="16136" width="11.42578125" style="2" customWidth="1"/>
    <col min="16137" max="16137" width="9.140625" style="2"/>
    <col min="16138" max="16138" width="13.5703125" style="2" customWidth="1"/>
    <col min="16139" max="16139" width="14.28515625" style="2" customWidth="1"/>
    <col min="16140" max="16148" width="9.140625" style="2"/>
    <col min="16149" max="16149" width="13.42578125" style="2" customWidth="1"/>
    <col min="16150" max="16150" width="12.28515625" style="2" customWidth="1"/>
    <col min="16151" max="16384" width="9.140625" style="2"/>
  </cols>
  <sheetData>
    <row r="1" spans="2:24" ht="15.75" customHeight="1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2:24" x14ac:dyDescent="0.25">
      <c r="B2" s="3"/>
      <c r="C2" s="3"/>
    </row>
    <row r="3" spans="2:24" x14ac:dyDescent="0.25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5" spans="2:24" x14ac:dyDescent="0.25">
      <c r="B5" s="5" t="s">
        <v>2</v>
      </c>
      <c r="C5" s="5"/>
      <c r="O5" s="6"/>
      <c r="P5" s="6"/>
      <c r="Q5" s="6"/>
      <c r="R5" s="6"/>
      <c r="S5" s="6"/>
    </row>
    <row r="6" spans="2:24" ht="15.75" customHeight="1" x14ac:dyDescent="0.25">
      <c r="B6" s="7" t="s">
        <v>3</v>
      </c>
      <c r="C6" s="8" t="s">
        <v>4</v>
      </c>
      <c r="D6" s="7" t="s">
        <v>5</v>
      </c>
      <c r="E6" s="7" t="s">
        <v>6</v>
      </c>
      <c r="F6" s="7"/>
      <c r="G6" s="7"/>
      <c r="H6" s="7" t="s">
        <v>7</v>
      </c>
      <c r="I6" s="7"/>
      <c r="J6" s="7"/>
      <c r="K6" s="7"/>
      <c r="L6" s="7" t="s">
        <v>7</v>
      </c>
      <c r="M6" s="7"/>
      <c r="N6" s="7"/>
      <c r="O6" s="7"/>
      <c r="P6" s="7"/>
      <c r="Q6" s="7"/>
      <c r="R6" s="7"/>
      <c r="S6" s="7" t="s">
        <v>8</v>
      </c>
      <c r="T6" s="7" t="s">
        <v>9</v>
      </c>
      <c r="U6" s="7" t="s">
        <v>10</v>
      </c>
      <c r="V6" s="7" t="s">
        <v>11</v>
      </c>
      <c r="W6" s="9" t="s">
        <v>12</v>
      </c>
      <c r="X6" s="10" t="s">
        <v>13</v>
      </c>
    </row>
    <row r="7" spans="2:24" ht="45.75" customHeight="1" x14ac:dyDescent="0.25">
      <c r="B7" s="7"/>
      <c r="C7" s="11"/>
      <c r="D7" s="7"/>
      <c r="E7" s="7"/>
      <c r="F7" s="7"/>
      <c r="G7" s="7"/>
      <c r="H7" s="7"/>
      <c r="I7" s="7"/>
      <c r="J7" s="7"/>
      <c r="K7" s="7"/>
      <c r="L7" s="7" t="s">
        <v>14</v>
      </c>
      <c r="M7" s="7"/>
      <c r="N7" s="7" t="s">
        <v>15</v>
      </c>
      <c r="O7" s="7" t="s">
        <v>16</v>
      </c>
      <c r="P7" s="7"/>
      <c r="Q7" s="7" t="s">
        <v>17</v>
      </c>
      <c r="R7" s="7"/>
      <c r="S7" s="7"/>
      <c r="T7" s="7"/>
      <c r="U7" s="7"/>
      <c r="V7" s="7"/>
      <c r="W7" s="9"/>
      <c r="X7" s="10"/>
    </row>
    <row r="8" spans="2:24" ht="27" customHeight="1" x14ac:dyDescent="0.25">
      <c r="B8" s="7"/>
      <c r="C8" s="11"/>
      <c r="D8" s="7"/>
      <c r="E8" s="7" t="s">
        <v>18</v>
      </c>
      <c r="F8" s="8" t="s">
        <v>19</v>
      </c>
      <c r="G8" s="7" t="s">
        <v>20</v>
      </c>
      <c r="H8" s="7" t="s">
        <v>21</v>
      </c>
      <c r="I8" s="7" t="s">
        <v>22</v>
      </c>
      <c r="J8" s="7" t="s">
        <v>23</v>
      </c>
      <c r="K8" s="7"/>
      <c r="L8" s="7" t="s">
        <v>24</v>
      </c>
      <c r="M8" s="7" t="s">
        <v>25</v>
      </c>
      <c r="N8" s="7"/>
      <c r="O8" s="7" t="s">
        <v>24</v>
      </c>
      <c r="P8" s="7" t="s">
        <v>26</v>
      </c>
      <c r="Q8" s="7" t="s">
        <v>24</v>
      </c>
      <c r="R8" s="7" t="s">
        <v>26</v>
      </c>
      <c r="S8" s="7"/>
      <c r="T8" s="7"/>
      <c r="U8" s="7"/>
      <c r="V8" s="7"/>
      <c r="W8" s="9"/>
      <c r="X8" s="10"/>
    </row>
    <row r="9" spans="2:24" ht="51" customHeight="1" x14ac:dyDescent="0.25">
      <c r="B9" s="7"/>
      <c r="C9" s="12"/>
      <c r="D9" s="7"/>
      <c r="E9" s="7"/>
      <c r="F9" s="12"/>
      <c r="G9" s="7"/>
      <c r="H9" s="7"/>
      <c r="I9" s="7"/>
      <c r="J9" s="13" t="s">
        <v>27</v>
      </c>
      <c r="K9" s="13" t="s">
        <v>28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9"/>
      <c r="X9" s="10"/>
    </row>
    <row r="10" spans="2:24" ht="15.75" customHeight="1" x14ac:dyDescent="0.25">
      <c r="B10" s="13">
        <v>1</v>
      </c>
      <c r="C10" s="13"/>
      <c r="D10" s="13">
        <v>2</v>
      </c>
      <c r="E10" s="13">
        <v>3</v>
      </c>
      <c r="F10" s="13">
        <v>4</v>
      </c>
      <c r="G10" s="13">
        <v>5</v>
      </c>
      <c r="H10" s="13">
        <v>6</v>
      </c>
      <c r="I10" s="13">
        <v>7</v>
      </c>
      <c r="J10" s="13">
        <v>8</v>
      </c>
      <c r="K10" s="13">
        <v>9</v>
      </c>
      <c r="L10" s="13">
        <v>10</v>
      </c>
      <c r="M10" s="13">
        <v>11</v>
      </c>
      <c r="N10" s="13">
        <v>12</v>
      </c>
      <c r="O10" s="13">
        <v>13</v>
      </c>
      <c r="P10" s="13">
        <v>14</v>
      </c>
      <c r="Q10" s="13">
        <v>15</v>
      </c>
      <c r="R10" s="13">
        <v>16</v>
      </c>
      <c r="S10" s="13">
        <v>17</v>
      </c>
      <c r="T10" s="13">
        <v>18</v>
      </c>
      <c r="U10" s="13">
        <v>19</v>
      </c>
      <c r="V10" s="13">
        <v>20</v>
      </c>
      <c r="W10" s="14" t="s">
        <v>29</v>
      </c>
      <c r="X10" s="14" t="s">
        <v>30</v>
      </c>
    </row>
    <row r="11" spans="2:24" x14ac:dyDescent="0.25">
      <c r="B11" s="15" t="s">
        <v>31</v>
      </c>
      <c r="C11" s="16" t="s">
        <v>32</v>
      </c>
      <c r="D11" s="13">
        <v>1</v>
      </c>
      <c r="E11" s="17">
        <f>SUM(E12:E16)+SUM(E19:E29)+E33+E37+E41+E42+E44+E48+SUM(E51:E53)+E62+E63+E66+SUM(E69:E74)+E78+E79+SUM(E84:E89)+E95+E101+SUM(E107:E123)+SUM(E126:E142)-E110-E111</f>
        <v>0</v>
      </c>
      <c r="F11" s="17">
        <f>SUM(F12:F16)+SUM(F19:F29)+F33+F37+F41+F42+F44+F48+SUM(F51:F53)+F62+F63+F66+SUM(F69:F74)+F78+F79+SUM(F84:F89)+F95+F101+SUM(F107:F123)+SUM(F126:F142)-F110-F111</f>
        <v>0</v>
      </c>
      <c r="G11" s="17">
        <f>SUM(G12:G16)+SUM(G19:G29)+G33+G37+G41+G42+G44+G48+SUM(G51:G53)+G62+G63+G66+SUM(G69:G74)+G78+G79+SUM(G84:G89)+G95+G101+SUM(G107:G123)+SUM(G126:G142)-G110-G111</f>
        <v>0</v>
      </c>
      <c r="H11" s="17">
        <f t="shared" ref="H11:R11" si="0">SUM(H12:H16)+SUM(H19:H29)+H33+H37+H41+H42+H44+H48+SUM(H51:H53)+H62+H63+H66+SUM(H69:H74)+H78+H79+SUM(H84:H89)+H95+H101+SUM(H107:H123)+SUM(H126:H142)-H110-H111+H146</f>
        <v>0</v>
      </c>
      <c r="I11" s="17">
        <f t="shared" si="0"/>
        <v>0</v>
      </c>
      <c r="J11" s="17">
        <f t="shared" si="0"/>
        <v>0</v>
      </c>
      <c r="K11" s="17">
        <f t="shared" si="0"/>
        <v>0</v>
      </c>
      <c r="L11" s="17">
        <f t="shared" si="0"/>
        <v>0</v>
      </c>
      <c r="M11" s="17">
        <f t="shared" si="0"/>
        <v>0</v>
      </c>
      <c r="N11" s="17">
        <f t="shared" si="0"/>
        <v>0</v>
      </c>
      <c r="O11" s="17">
        <f t="shared" si="0"/>
        <v>0</v>
      </c>
      <c r="P11" s="17">
        <f t="shared" si="0"/>
        <v>0</v>
      </c>
      <c r="Q11" s="17">
        <f t="shared" si="0"/>
        <v>0</v>
      </c>
      <c r="R11" s="17">
        <f t="shared" si="0"/>
        <v>0</v>
      </c>
      <c r="S11" s="17">
        <f>SUM(S12:S16)+SUM(S19:S29)+S33+S37+S41+S42+S44+S48+SUM(S51:S53)+S62+S63+S66+SUM(S69:S74)+S78+S79+SUM(S84:S89)+S95+S101+SUM(S107:S123)+SUM(S126:S142)-S110-S111</f>
        <v>0</v>
      </c>
      <c r="T11" s="18">
        <f t="shared" ref="T11:T17" si="1">IF(G11=0,0,ROUND(Q11/G11,1))</f>
        <v>0</v>
      </c>
      <c r="U11" s="18">
        <f t="shared" ref="U11:U17" si="2">IF((H11+L11+O11)=0,0,ROUND(Q11/((H11+L11+O11)/2),1))</f>
        <v>0</v>
      </c>
      <c r="V11" s="18">
        <f t="shared" ref="V11:V17" si="3">IF((H11+L11+O11)=0,0,ROUND(100*O11/((H11+L11+O11)/2),1))</f>
        <v>0</v>
      </c>
      <c r="W11" s="19" t="e">
        <f t="shared" ref="W11:W17" si="4">Q11/G11</f>
        <v>#DIV/0!</v>
      </c>
      <c r="X11" s="20"/>
    </row>
    <row r="12" spans="2:24" ht="25.5" x14ac:dyDescent="0.25">
      <c r="B12" s="15" t="s">
        <v>33</v>
      </c>
      <c r="C12" s="16" t="s">
        <v>34</v>
      </c>
      <c r="D12" s="13">
        <v>2</v>
      </c>
      <c r="E12" s="21"/>
      <c r="F12" s="21"/>
      <c r="G12" s="21"/>
      <c r="H12" s="21"/>
      <c r="I12" s="21"/>
      <c r="J12" s="21"/>
      <c r="K12" s="21"/>
      <c r="L12" s="22"/>
      <c r="M12" s="22"/>
      <c r="N12" s="22"/>
      <c r="O12" s="22"/>
      <c r="P12" s="22"/>
      <c r="Q12" s="22"/>
      <c r="R12" s="22"/>
      <c r="S12" s="22"/>
      <c r="T12" s="18">
        <f t="shared" si="1"/>
        <v>0</v>
      </c>
      <c r="U12" s="18">
        <f t="shared" si="2"/>
        <v>0</v>
      </c>
      <c r="V12" s="18">
        <f t="shared" si="3"/>
        <v>0</v>
      </c>
      <c r="W12" s="19" t="e">
        <f t="shared" si="4"/>
        <v>#DIV/0!</v>
      </c>
      <c r="X12" s="23">
        <v>335</v>
      </c>
    </row>
    <row r="13" spans="2:24" x14ac:dyDescent="0.25">
      <c r="B13" s="15" t="s">
        <v>35</v>
      </c>
      <c r="C13" s="16" t="s">
        <v>36</v>
      </c>
      <c r="D13" s="13">
        <v>3</v>
      </c>
      <c r="E13" s="21"/>
      <c r="F13" s="21"/>
      <c r="G13" s="21"/>
      <c r="H13" s="17">
        <f>J13</f>
        <v>0</v>
      </c>
      <c r="I13" s="21"/>
      <c r="J13" s="21"/>
      <c r="K13" s="24"/>
      <c r="L13" s="22"/>
      <c r="M13" s="25"/>
      <c r="N13" s="22"/>
      <c r="O13" s="22"/>
      <c r="P13" s="25"/>
      <c r="Q13" s="22"/>
      <c r="R13" s="25"/>
      <c r="S13" s="22"/>
      <c r="T13" s="18">
        <f t="shared" si="1"/>
        <v>0</v>
      </c>
      <c r="U13" s="18">
        <f t="shared" si="2"/>
        <v>0</v>
      </c>
      <c r="V13" s="18">
        <f t="shared" si="3"/>
        <v>0</v>
      </c>
      <c r="W13" s="19" t="e">
        <f t="shared" si="4"/>
        <v>#DIV/0!</v>
      </c>
      <c r="X13" s="23">
        <v>337</v>
      </c>
    </row>
    <row r="14" spans="2:24" x14ac:dyDescent="0.25">
      <c r="B14" s="15" t="s">
        <v>37</v>
      </c>
      <c r="C14" s="16" t="s">
        <v>38</v>
      </c>
      <c r="D14" s="13">
        <v>4</v>
      </c>
      <c r="E14" s="21"/>
      <c r="F14" s="21"/>
      <c r="G14" s="21"/>
      <c r="H14" s="21"/>
      <c r="I14" s="21"/>
      <c r="J14" s="21"/>
      <c r="K14" s="21"/>
      <c r="L14" s="22"/>
      <c r="M14" s="22"/>
      <c r="N14" s="22"/>
      <c r="O14" s="22"/>
      <c r="P14" s="22"/>
      <c r="Q14" s="22"/>
      <c r="R14" s="22"/>
      <c r="S14" s="22"/>
      <c r="T14" s="18">
        <f t="shared" si="1"/>
        <v>0</v>
      </c>
      <c r="U14" s="18">
        <f t="shared" si="2"/>
        <v>0</v>
      </c>
      <c r="V14" s="18">
        <f t="shared" si="3"/>
        <v>0</v>
      </c>
      <c r="W14" s="19" t="e">
        <f t="shared" si="4"/>
        <v>#DIV/0!</v>
      </c>
      <c r="X14" s="23">
        <v>252</v>
      </c>
    </row>
    <row r="15" spans="2:24" x14ac:dyDescent="0.25">
      <c r="B15" s="15" t="s">
        <v>39</v>
      </c>
      <c r="C15" s="16" t="s">
        <v>40</v>
      </c>
      <c r="D15" s="13">
        <v>5</v>
      </c>
      <c r="E15" s="21"/>
      <c r="F15" s="21"/>
      <c r="G15" s="21"/>
      <c r="H15" s="21"/>
      <c r="I15" s="21"/>
      <c r="J15" s="21"/>
      <c r="K15" s="21"/>
      <c r="L15" s="22"/>
      <c r="M15" s="22"/>
      <c r="N15" s="22"/>
      <c r="O15" s="22"/>
      <c r="P15" s="22"/>
      <c r="Q15" s="22"/>
      <c r="R15" s="22"/>
      <c r="S15" s="22"/>
      <c r="T15" s="18">
        <f t="shared" si="1"/>
        <v>0</v>
      </c>
      <c r="U15" s="18">
        <f t="shared" si="2"/>
        <v>0</v>
      </c>
      <c r="V15" s="18">
        <f t="shared" si="3"/>
        <v>0</v>
      </c>
      <c r="W15" s="19" t="e">
        <f t="shared" si="4"/>
        <v>#DIV/0!</v>
      </c>
      <c r="X15" s="23">
        <v>325</v>
      </c>
    </row>
    <row r="16" spans="2:24" x14ac:dyDescent="0.25">
      <c r="B16" s="15" t="s">
        <v>41</v>
      </c>
      <c r="C16" s="16" t="s">
        <v>42</v>
      </c>
      <c r="D16" s="13">
        <v>6</v>
      </c>
      <c r="E16" s="21"/>
      <c r="F16" s="21"/>
      <c r="G16" s="21"/>
      <c r="H16" s="21"/>
      <c r="I16" s="21"/>
      <c r="J16" s="21"/>
      <c r="K16" s="21"/>
      <c r="L16" s="22"/>
      <c r="M16" s="22"/>
      <c r="N16" s="22"/>
      <c r="O16" s="22"/>
      <c r="P16" s="22"/>
      <c r="Q16" s="22"/>
      <c r="R16" s="22"/>
      <c r="S16" s="22"/>
      <c r="T16" s="18">
        <f t="shared" si="1"/>
        <v>0</v>
      </c>
      <c r="U16" s="18">
        <f t="shared" si="2"/>
        <v>0</v>
      </c>
      <c r="V16" s="18">
        <f t="shared" si="3"/>
        <v>0</v>
      </c>
      <c r="W16" s="19" t="e">
        <f t="shared" si="4"/>
        <v>#DIV/0!</v>
      </c>
      <c r="X16" s="23">
        <v>318</v>
      </c>
    </row>
    <row r="17" spans="2:24" ht="38.25" x14ac:dyDescent="0.25">
      <c r="B17" s="26" t="s">
        <v>43</v>
      </c>
      <c r="C17" s="16" t="s">
        <v>44</v>
      </c>
      <c r="D17" s="16" t="s">
        <v>45</v>
      </c>
      <c r="E17" s="21"/>
      <c r="F17" s="21"/>
      <c r="G17" s="21"/>
      <c r="H17" s="21"/>
      <c r="I17" s="21"/>
      <c r="J17" s="21"/>
      <c r="K17" s="21"/>
      <c r="L17" s="22"/>
      <c r="M17" s="22"/>
      <c r="N17" s="22"/>
      <c r="O17" s="22"/>
      <c r="P17" s="22"/>
      <c r="Q17" s="22"/>
      <c r="R17" s="22"/>
      <c r="S17" s="22"/>
      <c r="T17" s="18">
        <f t="shared" si="1"/>
        <v>0</v>
      </c>
      <c r="U17" s="18">
        <f t="shared" si="2"/>
        <v>0</v>
      </c>
      <c r="V17" s="18">
        <f t="shared" si="3"/>
        <v>0</v>
      </c>
      <c r="W17" s="19" t="e">
        <f t="shared" si="4"/>
        <v>#DIV/0!</v>
      </c>
      <c r="X17" s="20"/>
    </row>
    <row r="18" spans="2:24" x14ac:dyDescent="0.25">
      <c r="B18" s="27" t="s">
        <v>46</v>
      </c>
      <c r="C18" s="16"/>
      <c r="D18" s="16"/>
      <c r="E18" s="17">
        <f t="shared" ref="E18:J18" si="5">E16-E17</f>
        <v>0</v>
      </c>
      <c r="F18" s="17">
        <f t="shared" si="5"/>
        <v>0</v>
      </c>
      <c r="G18" s="17">
        <f t="shared" si="5"/>
        <v>0</v>
      </c>
      <c r="H18" s="17">
        <f t="shared" si="5"/>
        <v>0</v>
      </c>
      <c r="I18" s="17">
        <f t="shared" si="5"/>
        <v>0</v>
      </c>
      <c r="J18" s="17">
        <f t="shared" si="5"/>
        <v>0</v>
      </c>
      <c r="K18" s="24" t="s">
        <v>47</v>
      </c>
      <c r="L18" s="17">
        <f>L16-L17</f>
        <v>0</v>
      </c>
      <c r="M18" s="24" t="s">
        <v>47</v>
      </c>
      <c r="N18" s="17">
        <f>N16-N17</f>
        <v>0</v>
      </c>
      <c r="O18" s="17">
        <f>O16-O17</f>
        <v>0</v>
      </c>
      <c r="P18" s="24" t="s">
        <v>47</v>
      </c>
      <c r="Q18" s="17">
        <f>Q16-Q17</f>
        <v>0</v>
      </c>
      <c r="R18" s="24" t="s">
        <v>47</v>
      </c>
      <c r="S18" s="17">
        <f>S16-S17</f>
        <v>0</v>
      </c>
      <c r="T18" s="18"/>
      <c r="U18" s="18"/>
      <c r="V18" s="18"/>
      <c r="W18" s="19"/>
      <c r="X18" s="28"/>
    </row>
    <row r="19" spans="2:24" x14ac:dyDescent="0.25">
      <c r="B19" s="15" t="s">
        <v>48</v>
      </c>
      <c r="C19" s="16" t="s">
        <v>49</v>
      </c>
      <c r="D19" s="13">
        <v>7</v>
      </c>
      <c r="E19" s="21"/>
      <c r="F19" s="21"/>
      <c r="G19" s="21"/>
      <c r="H19" s="17">
        <f>J19</f>
        <v>0</v>
      </c>
      <c r="I19" s="21"/>
      <c r="J19" s="21"/>
      <c r="K19" s="24"/>
      <c r="L19" s="22"/>
      <c r="M19" s="25"/>
      <c r="N19" s="22"/>
      <c r="O19" s="22"/>
      <c r="P19" s="25"/>
      <c r="Q19" s="22"/>
      <c r="R19" s="25"/>
      <c r="S19" s="22"/>
      <c r="T19" s="18">
        <f t="shared" ref="T19:T31" si="6">IF(G19=0,0,ROUND(Q19/G19,1))</f>
        <v>0</v>
      </c>
      <c r="U19" s="18">
        <f t="shared" ref="U19:U31" si="7">IF((H19+L19+O19)=0,0,ROUND(Q19/((H19+L19+O19)/2),1))</f>
        <v>0</v>
      </c>
      <c r="V19" s="18">
        <f t="shared" ref="V19:V31" si="8">IF((H19+L19+O19)=0,0,ROUND(100*O19/((H19+L19+O19)/2),1))</f>
        <v>0</v>
      </c>
      <c r="W19" s="19" t="e">
        <f t="shared" ref="W19:W31" si="9">Q19/G19</f>
        <v>#DIV/0!</v>
      </c>
      <c r="X19" s="23">
        <v>317</v>
      </c>
    </row>
    <row r="20" spans="2:24" x14ac:dyDescent="0.25">
      <c r="B20" s="15" t="s">
        <v>50</v>
      </c>
      <c r="C20" s="16" t="s">
        <v>51</v>
      </c>
      <c r="D20" s="13">
        <v>8</v>
      </c>
      <c r="E20" s="21"/>
      <c r="F20" s="21"/>
      <c r="G20" s="21"/>
      <c r="H20" s="21"/>
      <c r="I20" s="21"/>
      <c r="J20" s="21"/>
      <c r="K20" s="21"/>
      <c r="L20" s="22"/>
      <c r="M20" s="22"/>
      <c r="N20" s="22"/>
      <c r="O20" s="22"/>
      <c r="P20" s="22"/>
      <c r="Q20" s="22"/>
      <c r="R20" s="22"/>
      <c r="S20" s="22"/>
      <c r="T20" s="18">
        <f t="shared" si="6"/>
        <v>0</v>
      </c>
      <c r="U20" s="18">
        <f t="shared" si="7"/>
        <v>0</v>
      </c>
      <c r="V20" s="18">
        <f t="shared" si="8"/>
        <v>0</v>
      </c>
      <c r="W20" s="19" t="e">
        <f t="shared" si="9"/>
        <v>#DIV/0!</v>
      </c>
      <c r="X20" s="23">
        <v>335</v>
      </c>
    </row>
    <row r="21" spans="2:24" x14ac:dyDescent="0.25">
      <c r="B21" s="15" t="s">
        <v>52</v>
      </c>
      <c r="C21" s="16" t="s">
        <v>53</v>
      </c>
      <c r="D21" s="13">
        <v>9</v>
      </c>
      <c r="E21" s="21"/>
      <c r="F21" s="21"/>
      <c r="G21" s="21"/>
      <c r="H21" s="17">
        <f>J21</f>
        <v>0</v>
      </c>
      <c r="I21" s="21"/>
      <c r="J21" s="21"/>
      <c r="K21" s="24"/>
      <c r="L21" s="22"/>
      <c r="M21" s="25"/>
      <c r="N21" s="22"/>
      <c r="O21" s="22"/>
      <c r="P21" s="25"/>
      <c r="Q21" s="22"/>
      <c r="R21" s="25"/>
      <c r="S21" s="22"/>
      <c r="T21" s="18">
        <f t="shared" si="6"/>
        <v>0</v>
      </c>
      <c r="U21" s="18">
        <f t="shared" si="7"/>
        <v>0</v>
      </c>
      <c r="V21" s="18">
        <f t="shared" si="8"/>
        <v>0</v>
      </c>
      <c r="W21" s="19" t="e">
        <f t="shared" si="9"/>
        <v>#DIV/0!</v>
      </c>
      <c r="X21" s="23">
        <v>335</v>
      </c>
    </row>
    <row r="22" spans="2:24" x14ac:dyDescent="0.25">
      <c r="B22" s="15" t="s">
        <v>54</v>
      </c>
      <c r="C22" s="16" t="s">
        <v>55</v>
      </c>
      <c r="D22" s="13">
        <v>10</v>
      </c>
      <c r="E22" s="21"/>
      <c r="F22" s="21"/>
      <c r="G22" s="21"/>
      <c r="H22" s="21"/>
      <c r="I22" s="21"/>
      <c r="J22" s="21"/>
      <c r="K22" s="21"/>
      <c r="L22" s="22"/>
      <c r="M22" s="22"/>
      <c r="N22" s="22"/>
      <c r="O22" s="22"/>
      <c r="P22" s="22"/>
      <c r="Q22" s="22"/>
      <c r="R22" s="22"/>
      <c r="S22" s="22"/>
      <c r="T22" s="18">
        <f t="shared" si="6"/>
        <v>0</v>
      </c>
      <c r="U22" s="18">
        <f t="shared" si="7"/>
        <v>0</v>
      </c>
      <c r="V22" s="18">
        <f t="shared" si="8"/>
        <v>0</v>
      </c>
      <c r="W22" s="19" t="e">
        <f t="shared" si="9"/>
        <v>#DIV/0!</v>
      </c>
      <c r="X22" s="23">
        <v>338</v>
      </c>
    </row>
    <row r="23" spans="2:24" x14ac:dyDescent="0.25">
      <c r="B23" s="15" t="s">
        <v>56</v>
      </c>
      <c r="C23" s="16" t="s">
        <v>57</v>
      </c>
      <c r="D23" s="13">
        <v>11</v>
      </c>
      <c r="E23" s="21"/>
      <c r="F23" s="21"/>
      <c r="G23" s="21"/>
      <c r="H23" s="17">
        <f>J23</f>
        <v>0</v>
      </c>
      <c r="I23" s="21"/>
      <c r="J23" s="21"/>
      <c r="K23" s="24"/>
      <c r="L23" s="22"/>
      <c r="M23" s="25"/>
      <c r="N23" s="22"/>
      <c r="O23" s="22"/>
      <c r="P23" s="25"/>
      <c r="Q23" s="22"/>
      <c r="R23" s="25"/>
      <c r="S23" s="22"/>
      <c r="T23" s="18">
        <f t="shared" si="6"/>
        <v>0</v>
      </c>
      <c r="U23" s="18">
        <f t="shared" si="7"/>
        <v>0</v>
      </c>
      <c r="V23" s="18">
        <f t="shared" si="8"/>
        <v>0</v>
      </c>
      <c r="W23" s="19" t="e">
        <f t="shared" si="9"/>
        <v>#DIV/0!</v>
      </c>
      <c r="X23" s="23">
        <v>338</v>
      </c>
    </row>
    <row r="24" spans="2:24" x14ac:dyDescent="0.25">
      <c r="B24" s="15" t="s">
        <v>58</v>
      </c>
      <c r="C24" s="16" t="s">
        <v>59</v>
      </c>
      <c r="D24" s="13">
        <v>12</v>
      </c>
      <c r="E24" s="21"/>
      <c r="F24" s="21"/>
      <c r="G24" s="21"/>
      <c r="H24" s="21"/>
      <c r="I24" s="21"/>
      <c r="J24" s="21"/>
      <c r="K24" s="21"/>
      <c r="L24" s="22"/>
      <c r="M24" s="22"/>
      <c r="N24" s="22"/>
      <c r="O24" s="22"/>
      <c r="P24" s="22"/>
      <c r="Q24" s="22"/>
      <c r="R24" s="22"/>
      <c r="S24" s="22"/>
      <c r="T24" s="18">
        <f t="shared" si="6"/>
        <v>0</v>
      </c>
      <c r="U24" s="18">
        <f t="shared" si="7"/>
        <v>0</v>
      </c>
      <c r="V24" s="18">
        <f t="shared" si="8"/>
        <v>0</v>
      </c>
      <c r="W24" s="19" t="e">
        <f t="shared" si="9"/>
        <v>#DIV/0!</v>
      </c>
      <c r="X24" s="23">
        <v>329</v>
      </c>
    </row>
    <row r="25" spans="2:24" x14ac:dyDescent="0.25">
      <c r="B25" s="15" t="s">
        <v>60</v>
      </c>
      <c r="C25" s="16" t="s">
        <v>61</v>
      </c>
      <c r="D25" s="13">
        <v>13</v>
      </c>
      <c r="E25" s="21"/>
      <c r="F25" s="21"/>
      <c r="G25" s="21"/>
      <c r="H25" s="21"/>
      <c r="I25" s="21"/>
      <c r="J25" s="21"/>
      <c r="K25" s="21"/>
      <c r="L25" s="22"/>
      <c r="M25" s="22"/>
      <c r="N25" s="22"/>
      <c r="O25" s="22"/>
      <c r="P25" s="22"/>
      <c r="Q25" s="22"/>
      <c r="R25" s="22"/>
      <c r="S25" s="22"/>
      <c r="T25" s="18">
        <f t="shared" si="6"/>
        <v>0</v>
      </c>
      <c r="U25" s="18">
        <f t="shared" si="7"/>
        <v>0</v>
      </c>
      <c r="V25" s="18">
        <f t="shared" si="8"/>
        <v>0</v>
      </c>
      <c r="W25" s="19" t="e">
        <f t="shared" si="9"/>
        <v>#DIV/0!</v>
      </c>
      <c r="X25" s="23">
        <v>334</v>
      </c>
    </row>
    <row r="26" spans="2:24" x14ac:dyDescent="0.25">
      <c r="B26" s="15" t="s">
        <v>62</v>
      </c>
      <c r="C26" s="16" t="s">
        <v>63</v>
      </c>
      <c r="D26" s="13">
        <v>14</v>
      </c>
      <c r="E26" s="21"/>
      <c r="F26" s="21"/>
      <c r="G26" s="21"/>
      <c r="H26" s="17">
        <f>J26</f>
        <v>0</v>
      </c>
      <c r="I26" s="21"/>
      <c r="J26" s="21"/>
      <c r="K26" s="24"/>
      <c r="L26" s="22"/>
      <c r="M26" s="25"/>
      <c r="N26" s="22"/>
      <c r="O26" s="22"/>
      <c r="P26" s="25"/>
      <c r="Q26" s="22"/>
      <c r="R26" s="25"/>
      <c r="S26" s="22"/>
      <c r="T26" s="18">
        <f t="shared" si="6"/>
        <v>0</v>
      </c>
      <c r="U26" s="18">
        <f t="shared" si="7"/>
        <v>0</v>
      </c>
      <c r="V26" s="18">
        <f t="shared" si="8"/>
        <v>0</v>
      </c>
      <c r="W26" s="19" t="e">
        <f t="shared" si="9"/>
        <v>#DIV/0!</v>
      </c>
      <c r="X26" s="23">
        <v>334</v>
      </c>
    </row>
    <row r="27" spans="2:24" x14ac:dyDescent="0.25">
      <c r="B27" s="15" t="s">
        <v>64</v>
      </c>
      <c r="C27" s="16" t="s">
        <v>65</v>
      </c>
      <c r="D27" s="13">
        <v>15</v>
      </c>
      <c r="E27" s="21"/>
      <c r="F27" s="21"/>
      <c r="G27" s="21"/>
      <c r="H27" s="21"/>
      <c r="I27" s="21"/>
      <c r="J27" s="21"/>
      <c r="K27" s="21"/>
      <c r="L27" s="22"/>
      <c r="M27" s="22"/>
      <c r="N27" s="22"/>
      <c r="O27" s="22"/>
      <c r="P27" s="22"/>
      <c r="Q27" s="22"/>
      <c r="R27" s="22"/>
      <c r="S27" s="22"/>
      <c r="T27" s="18">
        <f t="shared" si="6"/>
        <v>0</v>
      </c>
      <c r="U27" s="18">
        <f t="shared" si="7"/>
        <v>0</v>
      </c>
      <c r="V27" s="18">
        <f t="shared" si="8"/>
        <v>0</v>
      </c>
      <c r="W27" s="19" t="e">
        <f t="shared" si="9"/>
        <v>#DIV/0!</v>
      </c>
      <c r="X27" s="23">
        <v>339</v>
      </c>
    </row>
    <row r="28" spans="2:24" x14ac:dyDescent="0.25">
      <c r="B28" s="15" t="s">
        <v>66</v>
      </c>
      <c r="C28" s="16" t="s">
        <v>67</v>
      </c>
      <c r="D28" s="13">
        <v>16</v>
      </c>
      <c r="E28" s="21"/>
      <c r="F28" s="21"/>
      <c r="G28" s="21"/>
      <c r="H28" s="17">
        <f>J28</f>
        <v>0</v>
      </c>
      <c r="I28" s="21"/>
      <c r="J28" s="21"/>
      <c r="K28" s="24"/>
      <c r="L28" s="22"/>
      <c r="M28" s="25"/>
      <c r="N28" s="22"/>
      <c r="O28" s="22"/>
      <c r="P28" s="25"/>
      <c r="Q28" s="22"/>
      <c r="R28" s="25"/>
      <c r="S28" s="22"/>
      <c r="T28" s="18">
        <f t="shared" si="6"/>
        <v>0</v>
      </c>
      <c r="U28" s="18">
        <f t="shared" si="7"/>
        <v>0</v>
      </c>
      <c r="V28" s="18">
        <f t="shared" si="8"/>
        <v>0</v>
      </c>
      <c r="W28" s="19" t="e">
        <f t="shared" si="9"/>
        <v>#DIV/0!</v>
      </c>
      <c r="X28" s="23">
        <v>339</v>
      </c>
    </row>
    <row r="29" spans="2:24" x14ac:dyDescent="0.25">
      <c r="B29" s="15" t="s">
        <v>68</v>
      </c>
      <c r="C29" s="16" t="s">
        <v>69</v>
      </c>
      <c r="D29" s="13">
        <v>17</v>
      </c>
      <c r="E29" s="21"/>
      <c r="F29" s="21"/>
      <c r="G29" s="21"/>
      <c r="H29" s="21"/>
      <c r="I29" s="21"/>
      <c r="J29" s="21"/>
      <c r="K29" s="21"/>
      <c r="L29" s="22"/>
      <c r="M29" s="22"/>
      <c r="N29" s="22"/>
      <c r="O29" s="22"/>
      <c r="P29" s="22"/>
      <c r="Q29" s="22"/>
      <c r="R29" s="22"/>
      <c r="S29" s="22"/>
      <c r="T29" s="18">
        <f t="shared" si="6"/>
        <v>0</v>
      </c>
      <c r="U29" s="18">
        <f t="shared" si="7"/>
        <v>0</v>
      </c>
      <c r="V29" s="18">
        <f t="shared" si="8"/>
        <v>0</v>
      </c>
      <c r="W29" s="19" t="e">
        <f t="shared" si="9"/>
        <v>#DIV/0!</v>
      </c>
      <c r="X29" s="23">
        <v>285</v>
      </c>
    </row>
    <row r="30" spans="2:24" x14ac:dyDescent="0.25">
      <c r="B30" s="26" t="s">
        <v>70</v>
      </c>
      <c r="C30" s="16" t="s">
        <v>71</v>
      </c>
      <c r="D30" s="16" t="s">
        <v>72</v>
      </c>
      <c r="E30" s="21"/>
      <c r="F30" s="21"/>
      <c r="G30" s="21"/>
      <c r="H30" s="21"/>
      <c r="I30" s="21"/>
      <c r="J30" s="21"/>
      <c r="K30" s="21"/>
      <c r="L30" s="22"/>
      <c r="M30" s="22"/>
      <c r="N30" s="22"/>
      <c r="O30" s="22"/>
      <c r="P30" s="22"/>
      <c r="Q30" s="22"/>
      <c r="R30" s="22"/>
      <c r="S30" s="22"/>
      <c r="T30" s="18">
        <f t="shared" si="6"/>
        <v>0</v>
      </c>
      <c r="U30" s="18">
        <f t="shared" si="7"/>
        <v>0</v>
      </c>
      <c r="V30" s="18">
        <f t="shared" si="8"/>
        <v>0</v>
      </c>
      <c r="W30" s="19" t="e">
        <f t="shared" si="9"/>
        <v>#DIV/0!</v>
      </c>
      <c r="X30" s="20"/>
    </row>
    <row r="31" spans="2:24" x14ac:dyDescent="0.25">
      <c r="B31" s="26" t="s">
        <v>73</v>
      </c>
      <c r="C31" s="16" t="s">
        <v>74</v>
      </c>
      <c r="D31" s="16" t="s">
        <v>75</v>
      </c>
      <c r="E31" s="21"/>
      <c r="F31" s="21"/>
      <c r="G31" s="21"/>
      <c r="H31" s="21"/>
      <c r="I31" s="21"/>
      <c r="J31" s="21"/>
      <c r="K31" s="21"/>
      <c r="L31" s="22"/>
      <c r="M31" s="22"/>
      <c r="N31" s="22"/>
      <c r="O31" s="22"/>
      <c r="P31" s="22"/>
      <c r="Q31" s="22"/>
      <c r="R31" s="22"/>
      <c r="S31" s="22"/>
      <c r="T31" s="18">
        <f t="shared" si="6"/>
        <v>0</v>
      </c>
      <c r="U31" s="18">
        <f t="shared" si="7"/>
        <v>0</v>
      </c>
      <c r="V31" s="18">
        <f t="shared" si="8"/>
        <v>0</v>
      </c>
      <c r="W31" s="19" t="e">
        <f t="shared" si="9"/>
        <v>#DIV/0!</v>
      </c>
      <c r="X31" s="20"/>
    </row>
    <row r="32" spans="2:24" ht="25.5" x14ac:dyDescent="0.25">
      <c r="B32" s="29" t="s">
        <v>76</v>
      </c>
      <c r="C32" s="16"/>
      <c r="D32" s="16"/>
      <c r="E32" s="17">
        <f t="shared" ref="E32:S32" si="10">E29-(E30+E31)</f>
        <v>0</v>
      </c>
      <c r="F32" s="17">
        <f t="shared" si="10"/>
        <v>0</v>
      </c>
      <c r="G32" s="17">
        <f t="shared" si="10"/>
        <v>0</v>
      </c>
      <c r="H32" s="17">
        <f t="shared" si="10"/>
        <v>0</v>
      </c>
      <c r="I32" s="17">
        <f t="shared" si="10"/>
        <v>0</v>
      </c>
      <c r="J32" s="17">
        <f t="shared" si="10"/>
        <v>0</v>
      </c>
      <c r="K32" s="17">
        <f t="shared" si="10"/>
        <v>0</v>
      </c>
      <c r="L32" s="17">
        <f t="shared" si="10"/>
        <v>0</v>
      </c>
      <c r="M32" s="17">
        <f t="shared" si="10"/>
        <v>0</v>
      </c>
      <c r="N32" s="17">
        <f t="shared" si="10"/>
        <v>0</v>
      </c>
      <c r="O32" s="17">
        <f t="shared" si="10"/>
        <v>0</v>
      </c>
      <c r="P32" s="17">
        <f t="shared" si="10"/>
        <v>0</v>
      </c>
      <c r="Q32" s="17">
        <f t="shared" si="10"/>
        <v>0</v>
      </c>
      <c r="R32" s="17">
        <f t="shared" si="10"/>
        <v>0</v>
      </c>
      <c r="S32" s="17">
        <f t="shared" si="10"/>
        <v>0</v>
      </c>
      <c r="T32" s="18"/>
      <c r="U32" s="18"/>
      <c r="V32" s="18"/>
      <c r="W32" s="19"/>
      <c r="X32" s="28"/>
    </row>
    <row r="33" spans="2:24" x14ac:dyDescent="0.25">
      <c r="B33" s="15" t="s">
        <v>77</v>
      </c>
      <c r="C33" s="16" t="s">
        <v>78</v>
      </c>
      <c r="D33" s="13">
        <v>18</v>
      </c>
      <c r="E33" s="21"/>
      <c r="F33" s="21"/>
      <c r="G33" s="21"/>
      <c r="H33" s="17">
        <f>J33</f>
        <v>0</v>
      </c>
      <c r="I33" s="21"/>
      <c r="J33" s="21"/>
      <c r="K33" s="24"/>
      <c r="L33" s="22"/>
      <c r="M33" s="25"/>
      <c r="N33" s="22"/>
      <c r="O33" s="22"/>
      <c r="P33" s="25"/>
      <c r="Q33" s="22"/>
      <c r="R33" s="25"/>
      <c r="S33" s="22"/>
      <c r="T33" s="18">
        <f>IF(G33=0,0,ROUND(Q33/G33,1))</f>
        <v>0</v>
      </c>
      <c r="U33" s="18">
        <f>IF((H33+L33+O33)=0,0,ROUND(Q33/((H33+L33+O33)/2),1))</f>
        <v>0</v>
      </c>
      <c r="V33" s="18">
        <f>IF((H33+L33+O33)=0,0,ROUND(100*O33/((H33+L33+O33)/2),1))</f>
        <v>0</v>
      </c>
      <c r="W33" s="19" t="e">
        <f>Q33/G33</f>
        <v>#DIV/0!</v>
      </c>
      <c r="X33" s="23">
        <v>262</v>
      </c>
    </row>
    <row r="34" spans="2:24" x14ac:dyDescent="0.25">
      <c r="B34" s="26" t="s">
        <v>70</v>
      </c>
      <c r="C34" s="16" t="s">
        <v>79</v>
      </c>
      <c r="D34" s="16" t="s">
        <v>80</v>
      </c>
      <c r="E34" s="21"/>
      <c r="F34" s="21"/>
      <c r="G34" s="21"/>
      <c r="H34" s="17">
        <f>J34</f>
        <v>0</v>
      </c>
      <c r="I34" s="21"/>
      <c r="J34" s="21"/>
      <c r="K34" s="24"/>
      <c r="L34" s="22"/>
      <c r="M34" s="25"/>
      <c r="N34" s="22"/>
      <c r="O34" s="22"/>
      <c r="P34" s="25"/>
      <c r="Q34" s="22"/>
      <c r="R34" s="25"/>
      <c r="S34" s="22"/>
      <c r="T34" s="18">
        <f>IF(G34=0,0,ROUND(Q34/G34,1))</f>
        <v>0</v>
      </c>
      <c r="U34" s="18">
        <f>IF((H34+L34+O34)=0,0,ROUND(Q34/((H34+L34+O34)/2),1))</f>
        <v>0</v>
      </c>
      <c r="V34" s="18">
        <f>IF((H34+L34+O34)=0,0,ROUND(100*O34/((H34+L34+O34)/2),1))</f>
        <v>0</v>
      </c>
      <c r="W34" s="19" t="e">
        <f>Q34/G34</f>
        <v>#DIV/0!</v>
      </c>
      <c r="X34" s="20"/>
    </row>
    <row r="35" spans="2:24" x14ac:dyDescent="0.25">
      <c r="B35" s="26" t="s">
        <v>73</v>
      </c>
      <c r="C35" s="16" t="s">
        <v>81</v>
      </c>
      <c r="D35" s="16" t="s">
        <v>82</v>
      </c>
      <c r="E35" s="21"/>
      <c r="F35" s="21"/>
      <c r="G35" s="21"/>
      <c r="H35" s="17">
        <f>J35</f>
        <v>0</v>
      </c>
      <c r="I35" s="21"/>
      <c r="J35" s="21"/>
      <c r="K35" s="24"/>
      <c r="L35" s="22"/>
      <c r="M35" s="25"/>
      <c r="N35" s="22"/>
      <c r="O35" s="22"/>
      <c r="P35" s="25"/>
      <c r="Q35" s="22"/>
      <c r="R35" s="25"/>
      <c r="S35" s="22"/>
      <c r="T35" s="18">
        <f>IF(G35=0,0,ROUND(Q35/G35,1))</f>
        <v>0</v>
      </c>
      <c r="U35" s="18">
        <f>IF((H35+L35+O35)=0,0,ROUND(Q35/((H35+L35+O35)/2),1))</f>
        <v>0</v>
      </c>
      <c r="V35" s="18">
        <f>IF((H35+L35+O35)=0,0,ROUND(100*O35/((H35+L35+O35)/2),1))</f>
        <v>0</v>
      </c>
      <c r="W35" s="19" t="e">
        <f>Q35/G35</f>
        <v>#DIV/0!</v>
      </c>
      <c r="X35" s="20"/>
    </row>
    <row r="36" spans="2:24" ht="25.5" x14ac:dyDescent="0.25">
      <c r="B36" s="29" t="s">
        <v>83</v>
      </c>
      <c r="C36" s="16"/>
      <c r="D36" s="16"/>
      <c r="E36" s="17">
        <f t="shared" ref="E36:J36" si="11">E33-(E34+E35)</f>
        <v>0</v>
      </c>
      <c r="F36" s="17">
        <f t="shared" si="11"/>
        <v>0</v>
      </c>
      <c r="G36" s="17">
        <f t="shared" si="11"/>
        <v>0</v>
      </c>
      <c r="H36" s="17">
        <f t="shared" si="11"/>
        <v>0</v>
      </c>
      <c r="I36" s="17">
        <f t="shared" si="11"/>
        <v>0</v>
      </c>
      <c r="J36" s="17">
        <f t="shared" si="11"/>
        <v>0</v>
      </c>
      <c r="K36" s="24"/>
      <c r="L36" s="17">
        <f>L33-(L34+L35)</f>
        <v>0</v>
      </c>
      <c r="M36" s="25"/>
      <c r="N36" s="17">
        <f>N33-(N34+N35)</f>
        <v>0</v>
      </c>
      <c r="O36" s="17">
        <f>O33-(O34+O35)</f>
        <v>0</v>
      </c>
      <c r="P36" s="25"/>
      <c r="Q36" s="17">
        <f>Q33-(Q34+Q35)</f>
        <v>0</v>
      </c>
      <c r="R36" s="25"/>
      <c r="S36" s="17">
        <f>S33-(S34+S35)</f>
        <v>0</v>
      </c>
      <c r="T36" s="18"/>
      <c r="U36" s="18"/>
      <c r="V36" s="18"/>
      <c r="W36" s="19"/>
      <c r="X36" s="28"/>
    </row>
    <row r="37" spans="2:24" x14ac:dyDescent="0.25">
      <c r="B37" s="15" t="s">
        <v>84</v>
      </c>
      <c r="C37" s="16" t="s">
        <v>85</v>
      </c>
      <c r="D37" s="13">
        <v>19</v>
      </c>
      <c r="E37" s="21"/>
      <c r="F37" s="21"/>
      <c r="G37" s="21"/>
      <c r="H37" s="21"/>
      <c r="I37" s="21"/>
      <c r="J37" s="21"/>
      <c r="K37" s="21"/>
      <c r="L37" s="22"/>
      <c r="M37" s="22"/>
      <c r="N37" s="22"/>
      <c r="O37" s="22"/>
      <c r="P37" s="22"/>
      <c r="Q37" s="22"/>
      <c r="R37" s="22"/>
      <c r="S37" s="22"/>
      <c r="T37" s="18">
        <f>IF(G37=0,0,ROUND(Q37/G37,1))</f>
        <v>0</v>
      </c>
      <c r="U37" s="18">
        <f>IF((H37+L37+O37)=0,0,ROUND(Q37/((H37+L37+O37)/2),1))</f>
        <v>0</v>
      </c>
      <c r="V37" s="18">
        <f>IF((H37+L37+O37)=0,0,ROUND(100*O37/((H37+L37+O37)/2),1))</f>
        <v>0</v>
      </c>
      <c r="W37" s="19" t="e">
        <f>Q37/G37</f>
        <v>#DIV/0!</v>
      </c>
      <c r="X37" s="23">
        <v>336</v>
      </c>
    </row>
    <row r="38" spans="2:24" ht="30" customHeight="1" x14ac:dyDescent="0.25">
      <c r="B38" s="26" t="s">
        <v>86</v>
      </c>
      <c r="C38" s="16" t="s">
        <v>87</v>
      </c>
      <c r="D38" s="16" t="s">
        <v>88</v>
      </c>
      <c r="E38" s="21"/>
      <c r="F38" s="21"/>
      <c r="G38" s="21"/>
      <c r="H38" s="21"/>
      <c r="I38" s="21"/>
      <c r="J38" s="21"/>
      <c r="K38" s="21"/>
      <c r="L38" s="30"/>
      <c r="M38" s="22"/>
      <c r="N38" s="22"/>
      <c r="O38" s="22"/>
      <c r="P38" s="22"/>
      <c r="Q38" s="22"/>
      <c r="R38" s="22"/>
      <c r="S38" s="22"/>
      <c r="T38" s="18">
        <f>IF(G38=0,0,ROUND(Q38/G38,1))</f>
        <v>0</v>
      </c>
      <c r="U38" s="18">
        <f>IF((H38+L38+O38)=0,0,ROUND(Q38/((H38+L38+O38)/2),1))</f>
        <v>0</v>
      </c>
      <c r="V38" s="18">
        <f>IF((H38+L38+O38)=0,0,ROUND(100*O38/((H38+L38+O38)/2),1))</f>
        <v>0</v>
      </c>
      <c r="W38" s="19" t="e">
        <f>Q38/G38</f>
        <v>#DIV/0!</v>
      </c>
      <c r="X38" s="20"/>
    </row>
    <row r="39" spans="2:24" ht="25.5" x14ac:dyDescent="0.25">
      <c r="B39" s="26" t="s">
        <v>89</v>
      </c>
      <c r="C39" s="16" t="s">
        <v>90</v>
      </c>
      <c r="D39" s="16" t="s">
        <v>91</v>
      </c>
      <c r="E39" s="21"/>
      <c r="F39" s="21"/>
      <c r="G39" s="21"/>
      <c r="H39" s="21"/>
      <c r="I39" s="21"/>
      <c r="J39" s="21"/>
      <c r="K39" s="21"/>
      <c r="L39" s="22"/>
      <c r="M39" s="22"/>
      <c r="N39" s="22"/>
      <c r="O39" s="22"/>
      <c r="P39" s="22"/>
      <c r="Q39" s="22"/>
      <c r="R39" s="22"/>
      <c r="S39" s="22"/>
      <c r="T39" s="18">
        <f>IF(G39=0,0,ROUND(Q39/G39,1))</f>
        <v>0</v>
      </c>
      <c r="U39" s="18">
        <f>IF((H39+L39+O39)=0,0,ROUND(Q39/((H39+L39+O39)/2),1))</f>
        <v>0</v>
      </c>
      <c r="V39" s="18">
        <f>IF((H39+L39+O39)=0,0,ROUND(100*O39/((H39+L39+O39)/2),1))</f>
        <v>0</v>
      </c>
      <c r="W39" s="19" t="e">
        <f>Q39/G39</f>
        <v>#DIV/0!</v>
      </c>
      <c r="X39" s="20"/>
    </row>
    <row r="40" spans="2:24" ht="25.5" x14ac:dyDescent="0.25">
      <c r="B40" s="29" t="s">
        <v>92</v>
      </c>
      <c r="C40" s="16"/>
      <c r="D40" s="16"/>
      <c r="E40" s="17">
        <f t="shared" ref="E40:S40" si="12">E37-(E38+E39)</f>
        <v>0</v>
      </c>
      <c r="F40" s="17">
        <f t="shared" si="12"/>
        <v>0</v>
      </c>
      <c r="G40" s="17">
        <f t="shared" si="12"/>
        <v>0</v>
      </c>
      <c r="H40" s="17">
        <f t="shared" si="12"/>
        <v>0</v>
      </c>
      <c r="I40" s="17">
        <f t="shared" si="12"/>
        <v>0</v>
      </c>
      <c r="J40" s="17">
        <f t="shared" si="12"/>
        <v>0</v>
      </c>
      <c r="K40" s="17">
        <f t="shared" si="12"/>
        <v>0</v>
      </c>
      <c r="L40" s="17">
        <f t="shared" si="12"/>
        <v>0</v>
      </c>
      <c r="M40" s="17">
        <f t="shared" si="12"/>
        <v>0</v>
      </c>
      <c r="N40" s="17">
        <f t="shared" si="12"/>
        <v>0</v>
      </c>
      <c r="O40" s="17">
        <f t="shared" si="12"/>
        <v>0</v>
      </c>
      <c r="P40" s="17">
        <f t="shared" si="12"/>
        <v>0</v>
      </c>
      <c r="Q40" s="17">
        <f t="shared" si="12"/>
        <v>0</v>
      </c>
      <c r="R40" s="17">
        <f t="shared" si="12"/>
        <v>0</v>
      </c>
      <c r="S40" s="17">
        <f t="shared" si="12"/>
        <v>0</v>
      </c>
      <c r="T40" s="18"/>
      <c r="U40" s="18"/>
      <c r="V40" s="18"/>
      <c r="W40" s="19"/>
      <c r="X40" s="28"/>
    </row>
    <row r="41" spans="2:24" x14ac:dyDescent="0.25">
      <c r="B41" s="15" t="s">
        <v>93</v>
      </c>
      <c r="C41" s="16" t="s">
        <v>94</v>
      </c>
      <c r="D41" s="13">
        <v>20</v>
      </c>
      <c r="E41" s="21"/>
      <c r="F41" s="21"/>
      <c r="G41" s="21"/>
      <c r="H41" s="17">
        <f>J41</f>
        <v>0</v>
      </c>
      <c r="I41" s="21"/>
      <c r="J41" s="21"/>
      <c r="K41" s="24"/>
      <c r="L41" s="22"/>
      <c r="M41" s="25"/>
      <c r="N41" s="22"/>
      <c r="O41" s="22"/>
      <c r="P41" s="25"/>
      <c r="Q41" s="22"/>
      <c r="R41" s="25"/>
      <c r="S41" s="22"/>
      <c r="T41" s="18">
        <f t="shared" ref="T41:T46" si="13">IF(G41=0,0,ROUND(Q41/G41,1))</f>
        <v>0</v>
      </c>
      <c r="U41" s="18">
        <f t="shared" ref="U41:U46" si="14">IF((H41+L41+O41)=0,0,ROUND(Q41/((H41+L41+O41)/2),1))</f>
        <v>0</v>
      </c>
      <c r="V41" s="18">
        <f t="shared" ref="V41:V46" si="15">IF((H41+L41+O41)=0,0,ROUND(100*O41/((H41+L41+O41)/2),1))</f>
        <v>0</v>
      </c>
      <c r="W41" s="19" t="e">
        <f t="shared" ref="W41:W46" si="16">Q41/G41</f>
        <v>#DIV/0!</v>
      </c>
      <c r="X41" s="23">
        <v>337</v>
      </c>
    </row>
    <row r="42" spans="2:24" x14ac:dyDescent="0.25">
      <c r="B42" s="15" t="s">
        <v>95</v>
      </c>
      <c r="C42" s="16" t="s">
        <v>96</v>
      </c>
      <c r="D42" s="13">
        <v>21</v>
      </c>
      <c r="E42" s="21"/>
      <c r="F42" s="21"/>
      <c r="G42" s="21"/>
      <c r="H42" s="21"/>
      <c r="I42" s="21"/>
      <c r="J42" s="21"/>
      <c r="K42" s="21"/>
      <c r="L42" s="22"/>
      <c r="M42" s="22"/>
      <c r="N42" s="22"/>
      <c r="O42" s="22"/>
      <c r="P42" s="22"/>
      <c r="Q42" s="22"/>
      <c r="R42" s="22"/>
      <c r="S42" s="22"/>
      <c r="T42" s="18">
        <f t="shared" si="13"/>
        <v>0</v>
      </c>
      <c r="U42" s="18">
        <f t="shared" si="14"/>
        <v>0</v>
      </c>
      <c r="V42" s="18">
        <f t="shared" si="15"/>
        <v>0</v>
      </c>
      <c r="W42" s="19" t="e">
        <f t="shared" si="16"/>
        <v>#DIV/0!</v>
      </c>
      <c r="X42" s="23">
        <v>338</v>
      </c>
    </row>
    <row r="43" spans="2:24" x14ac:dyDescent="0.25">
      <c r="B43" s="15" t="s">
        <v>97</v>
      </c>
      <c r="C43" s="31" t="s">
        <v>98</v>
      </c>
      <c r="D43" s="16" t="s">
        <v>99</v>
      </c>
      <c r="E43" s="21"/>
      <c r="F43" s="21"/>
      <c r="G43" s="21"/>
      <c r="H43" s="21"/>
      <c r="I43" s="21"/>
      <c r="J43" s="21"/>
      <c r="K43" s="21"/>
      <c r="L43" s="22"/>
      <c r="M43" s="22"/>
      <c r="N43" s="22"/>
      <c r="O43" s="22"/>
      <c r="P43" s="22"/>
      <c r="Q43" s="22"/>
      <c r="R43" s="22"/>
      <c r="S43" s="22"/>
      <c r="T43" s="18">
        <f t="shared" si="13"/>
        <v>0</v>
      </c>
      <c r="U43" s="18">
        <f t="shared" si="14"/>
        <v>0</v>
      </c>
      <c r="V43" s="18">
        <f t="shared" si="15"/>
        <v>0</v>
      </c>
      <c r="W43" s="19" t="e">
        <f t="shared" si="16"/>
        <v>#DIV/0!</v>
      </c>
      <c r="X43" s="32"/>
    </row>
    <row r="44" spans="2:24" x14ac:dyDescent="0.25">
      <c r="B44" s="15" t="s">
        <v>100</v>
      </c>
      <c r="C44" s="16" t="s">
        <v>101</v>
      </c>
      <c r="D44" s="13">
        <v>22</v>
      </c>
      <c r="E44" s="21"/>
      <c r="F44" s="21"/>
      <c r="G44" s="21"/>
      <c r="H44" s="21"/>
      <c r="I44" s="21"/>
      <c r="J44" s="21"/>
      <c r="K44" s="21"/>
      <c r="L44" s="22"/>
      <c r="M44" s="22"/>
      <c r="N44" s="22"/>
      <c r="O44" s="22"/>
      <c r="P44" s="22"/>
      <c r="Q44" s="22"/>
      <c r="R44" s="22"/>
      <c r="S44" s="22"/>
      <c r="T44" s="18">
        <f t="shared" si="13"/>
        <v>0</v>
      </c>
      <c r="U44" s="18">
        <f t="shared" si="14"/>
        <v>0</v>
      </c>
      <c r="V44" s="18">
        <f t="shared" si="15"/>
        <v>0</v>
      </c>
      <c r="W44" s="19" t="e">
        <f t="shared" si="16"/>
        <v>#DIV/0!</v>
      </c>
      <c r="X44" s="23">
        <v>336</v>
      </c>
    </row>
    <row r="45" spans="2:24" ht="51" x14ac:dyDescent="0.25">
      <c r="B45" s="26" t="s">
        <v>102</v>
      </c>
      <c r="C45" s="16" t="s">
        <v>103</v>
      </c>
      <c r="D45" s="16" t="s">
        <v>104</v>
      </c>
      <c r="E45" s="21"/>
      <c r="F45" s="21"/>
      <c r="G45" s="21"/>
      <c r="H45" s="21"/>
      <c r="I45" s="21"/>
      <c r="J45" s="21"/>
      <c r="K45" s="21"/>
      <c r="L45" s="22"/>
      <c r="M45" s="22"/>
      <c r="N45" s="22"/>
      <c r="O45" s="22"/>
      <c r="P45" s="22"/>
      <c r="Q45" s="22"/>
      <c r="R45" s="22"/>
      <c r="S45" s="22"/>
      <c r="T45" s="18">
        <f t="shared" si="13"/>
        <v>0</v>
      </c>
      <c r="U45" s="18">
        <f t="shared" si="14"/>
        <v>0</v>
      </c>
      <c r="V45" s="18">
        <f t="shared" si="15"/>
        <v>0</v>
      </c>
      <c r="W45" s="19" t="e">
        <f t="shared" si="16"/>
        <v>#DIV/0!</v>
      </c>
      <c r="X45" s="20"/>
    </row>
    <row r="46" spans="2:24" x14ac:dyDescent="0.25">
      <c r="B46" s="26" t="s">
        <v>105</v>
      </c>
      <c r="C46" s="16" t="s">
        <v>106</v>
      </c>
      <c r="D46" s="16" t="s">
        <v>107</v>
      </c>
      <c r="E46" s="21"/>
      <c r="F46" s="21"/>
      <c r="G46" s="21"/>
      <c r="H46" s="21"/>
      <c r="I46" s="21"/>
      <c r="J46" s="21"/>
      <c r="K46" s="21"/>
      <c r="L46" s="22"/>
      <c r="M46" s="22"/>
      <c r="N46" s="22"/>
      <c r="O46" s="22"/>
      <c r="P46" s="22"/>
      <c r="Q46" s="22"/>
      <c r="R46" s="22"/>
      <c r="S46" s="22"/>
      <c r="T46" s="18">
        <f t="shared" si="13"/>
        <v>0</v>
      </c>
      <c r="U46" s="18">
        <f t="shared" si="14"/>
        <v>0</v>
      </c>
      <c r="V46" s="18">
        <f t="shared" si="15"/>
        <v>0</v>
      </c>
      <c r="W46" s="19" t="e">
        <f t="shared" si="16"/>
        <v>#DIV/0!</v>
      </c>
      <c r="X46" s="20"/>
    </row>
    <row r="47" spans="2:24" ht="25.5" x14ac:dyDescent="0.25">
      <c r="B47" s="29" t="s">
        <v>108</v>
      </c>
      <c r="C47" s="16"/>
      <c r="D47" s="16"/>
      <c r="E47" s="17">
        <f t="shared" ref="E47:S47" si="17">E44-(E45+E46)</f>
        <v>0</v>
      </c>
      <c r="F47" s="17">
        <f t="shared" si="17"/>
        <v>0</v>
      </c>
      <c r="G47" s="17">
        <f t="shared" si="17"/>
        <v>0</v>
      </c>
      <c r="H47" s="17">
        <f t="shared" si="17"/>
        <v>0</v>
      </c>
      <c r="I47" s="17">
        <f t="shared" si="17"/>
        <v>0</v>
      </c>
      <c r="J47" s="17">
        <f t="shared" si="17"/>
        <v>0</v>
      </c>
      <c r="K47" s="17">
        <f t="shared" si="17"/>
        <v>0</v>
      </c>
      <c r="L47" s="17">
        <f t="shared" si="17"/>
        <v>0</v>
      </c>
      <c r="M47" s="17">
        <f t="shared" si="17"/>
        <v>0</v>
      </c>
      <c r="N47" s="17">
        <f t="shared" si="17"/>
        <v>0</v>
      </c>
      <c r="O47" s="17">
        <f t="shared" si="17"/>
        <v>0</v>
      </c>
      <c r="P47" s="17">
        <f t="shared" si="17"/>
        <v>0</v>
      </c>
      <c r="Q47" s="17">
        <f t="shared" si="17"/>
        <v>0</v>
      </c>
      <c r="R47" s="17">
        <f t="shared" si="17"/>
        <v>0</v>
      </c>
      <c r="S47" s="17">
        <f t="shared" si="17"/>
        <v>0</v>
      </c>
      <c r="T47" s="18"/>
      <c r="U47" s="18"/>
      <c r="V47" s="18"/>
      <c r="W47" s="19"/>
      <c r="X47" s="28"/>
    </row>
    <row r="48" spans="2:24" x14ac:dyDescent="0.25">
      <c r="B48" s="15" t="s">
        <v>109</v>
      </c>
      <c r="C48" s="16" t="s">
        <v>110</v>
      </c>
      <c r="D48" s="13">
        <v>23</v>
      </c>
      <c r="E48" s="21"/>
      <c r="F48" s="21"/>
      <c r="G48" s="21"/>
      <c r="H48" s="17">
        <f>J48</f>
        <v>0</v>
      </c>
      <c r="I48" s="21"/>
      <c r="J48" s="21"/>
      <c r="K48" s="24"/>
      <c r="L48" s="22"/>
      <c r="M48" s="25"/>
      <c r="N48" s="22"/>
      <c r="O48" s="22"/>
      <c r="P48" s="25"/>
      <c r="Q48" s="22"/>
      <c r="R48" s="25"/>
      <c r="S48" s="22"/>
      <c r="T48" s="18">
        <f>IF(G48=0,0,ROUND(Q48/G48,1))</f>
        <v>0</v>
      </c>
      <c r="U48" s="18">
        <f>IF((H48+L48+O48)=0,0,ROUND(Q48/((H48+L48+O48)/2),1))</f>
        <v>0</v>
      </c>
      <c r="V48" s="18">
        <f>IF((H48+L48+O48)=0,0,ROUND(100*O48/((H48+L48+O48)/2),1))</f>
        <v>0</v>
      </c>
      <c r="W48" s="19" t="e">
        <f>Q48/G48</f>
        <v>#DIV/0!</v>
      </c>
      <c r="X48" s="23">
        <v>335</v>
      </c>
    </row>
    <row r="49" spans="2:24" ht="25.5" customHeight="1" x14ac:dyDescent="0.25">
      <c r="B49" s="26" t="s">
        <v>111</v>
      </c>
      <c r="C49" s="16" t="s">
        <v>112</v>
      </c>
      <c r="D49" s="16" t="s">
        <v>113</v>
      </c>
      <c r="E49" s="21"/>
      <c r="F49" s="21"/>
      <c r="G49" s="21"/>
      <c r="H49" s="17">
        <f>J49</f>
        <v>0</v>
      </c>
      <c r="I49" s="21"/>
      <c r="J49" s="21"/>
      <c r="K49" s="24"/>
      <c r="L49" s="22"/>
      <c r="M49" s="25"/>
      <c r="N49" s="22"/>
      <c r="O49" s="22"/>
      <c r="P49" s="25"/>
      <c r="Q49" s="22"/>
      <c r="R49" s="25"/>
      <c r="S49" s="22"/>
      <c r="T49" s="18">
        <f>IF(G49=0,0,ROUND(Q49/G49,1))</f>
        <v>0</v>
      </c>
      <c r="U49" s="18">
        <f>IF((H49+L49+O49)=0,0,ROUND(Q49/((H49+L49+O49)/2),1))</f>
        <v>0</v>
      </c>
      <c r="V49" s="18">
        <f>IF((H49+L49+O49)=0,0,ROUND(100*O49/((H49+L49+O49)/2),1))</f>
        <v>0</v>
      </c>
      <c r="W49" s="19" t="e">
        <f>Q49/G49</f>
        <v>#DIV/0!</v>
      </c>
      <c r="X49" s="20"/>
    </row>
    <row r="50" spans="2:24" ht="25.5" customHeight="1" x14ac:dyDescent="0.25">
      <c r="B50" s="29" t="s">
        <v>114</v>
      </c>
      <c r="C50" s="16"/>
      <c r="D50" s="16"/>
      <c r="E50" s="17">
        <f t="shared" ref="E50:J50" si="18">E48-E49</f>
        <v>0</v>
      </c>
      <c r="F50" s="17">
        <f t="shared" si="18"/>
        <v>0</v>
      </c>
      <c r="G50" s="17">
        <f t="shared" si="18"/>
        <v>0</v>
      </c>
      <c r="H50" s="17">
        <f t="shared" si="18"/>
        <v>0</v>
      </c>
      <c r="I50" s="17">
        <f t="shared" si="18"/>
        <v>0</v>
      </c>
      <c r="J50" s="17">
        <f t="shared" si="18"/>
        <v>0</v>
      </c>
      <c r="K50" s="24"/>
      <c r="L50" s="17">
        <f>L48-L49</f>
        <v>0</v>
      </c>
      <c r="M50" s="25"/>
      <c r="N50" s="17">
        <f>N48-N49</f>
        <v>0</v>
      </c>
      <c r="O50" s="17">
        <f>O48-O49</f>
        <v>0</v>
      </c>
      <c r="P50" s="25"/>
      <c r="Q50" s="17">
        <f>Q48-Q49</f>
        <v>0</v>
      </c>
      <c r="R50" s="25"/>
      <c r="S50" s="17">
        <f>S48-S49</f>
        <v>0</v>
      </c>
      <c r="T50" s="18"/>
      <c r="U50" s="18"/>
      <c r="V50" s="18"/>
      <c r="W50" s="19"/>
      <c r="X50" s="28"/>
    </row>
    <row r="51" spans="2:24" x14ac:dyDescent="0.25">
      <c r="B51" s="15" t="s">
        <v>115</v>
      </c>
      <c r="C51" s="16" t="s">
        <v>116</v>
      </c>
      <c r="D51" s="13">
        <v>24</v>
      </c>
      <c r="E51" s="21"/>
      <c r="F51" s="21"/>
      <c r="G51" s="21"/>
      <c r="H51" s="21"/>
      <c r="I51" s="21"/>
      <c r="J51" s="21"/>
      <c r="K51" s="21"/>
      <c r="L51" s="22"/>
      <c r="M51" s="22"/>
      <c r="N51" s="22"/>
      <c r="O51" s="22"/>
      <c r="P51" s="22"/>
      <c r="Q51" s="22"/>
      <c r="R51" s="22"/>
      <c r="S51" s="22"/>
      <c r="T51" s="18">
        <f t="shared" ref="T51:T60" si="19">IF(G51=0,0,ROUND(Q51/G51,1))</f>
        <v>0</v>
      </c>
      <c r="U51" s="18">
        <f t="shared" ref="U51:U60" si="20">IF((H51+L51+O51)=0,0,ROUND(Q51/((H51+L51+O51)/2),1))</f>
        <v>0</v>
      </c>
      <c r="V51" s="18">
        <f t="shared" ref="V51:V60" si="21">IF((H51+L51+O51)=0,0,ROUND(100*O51/((H51+L51+O51)/2),1))</f>
        <v>0</v>
      </c>
      <c r="W51" s="19" t="e">
        <f t="shared" ref="W51:W60" si="22">Q51/G51</f>
        <v>#DIV/0!</v>
      </c>
      <c r="X51" s="23">
        <v>329</v>
      </c>
    </row>
    <row r="52" spans="2:24" x14ac:dyDescent="0.25">
      <c r="B52" s="15" t="s">
        <v>117</v>
      </c>
      <c r="C52" s="16" t="s">
        <v>118</v>
      </c>
      <c r="D52" s="13">
        <v>25</v>
      </c>
      <c r="E52" s="21"/>
      <c r="F52" s="21"/>
      <c r="G52" s="21"/>
      <c r="H52" s="17">
        <f>J52</f>
        <v>0</v>
      </c>
      <c r="I52" s="21"/>
      <c r="J52" s="21"/>
      <c r="K52" s="24"/>
      <c r="L52" s="22"/>
      <c r="M52" s="25"/>
      <c r="N52" s="22"/>
      <c r="O52" s="22"/>
      <c r="P52" s="25"/>
      <c r="Q52" s="22"/>
      <c r="R52" s="25"/>
      <c r="S52" s="22"/>
      <c r="T52" s="18">
        <f t="shared" si="19"/>
        <v>0</v>
      </c>
      <c r="U52" s="18">
        <f t="shared" si="20"/>
        <v>0</v>
      </c>
      <c r="V52" s="18">
        <f t="shared" si="21"/>
        <v>0</v>
      </c>
      <c r="W52" s="19" t="e">
        <f t="shared" si="22"/>
        <v>#DIV/0!</v>
      </c>
      <c r="X52" s="23">
        <v>338</v>
      </c>
    </row>
    <row r="53" spans="2:24" x14ac:dyDescent="0.25">
      <c r="B53" s="15" t="s">
        <v>119</v>
      </c>
      <c r="C53" s="16" t="s">
        <v>120</v>
      </c>
      <c r="D53" s="13">
        <v>26</v>
      </c>
      <c r="E53" s="21"/>
      <c r="F53" s="21"/>
      <c r="G53" s="21"/>
      <c r="H53" s="21"/>
      <c r="I53" s="21"/>
      <c r="J53" s="21"/>
      <c r="K53" s="21"/>
      <c r="L53" s="22"/>
      <c r="M53" s="22"/>
      <c r="N53" s="22"/>
      <c r="O53" s="22"/>
      <c r="P53" s="22"/>
      <c r="Q53" s="22"/>
      <c r="R53" s="22"/>
      <c r="S53" s="22"/>
      <c r="T53" s="18">
        <f t="shared" si="19"/>
        <v>0</v>
      </c>
      <c r="U53" s="18">
        <f t="shared" si="20"/>
        <v>0</v>
      </c>
      <c r="V53" s="18">
        <f t="shared" si="21"/>
        <v>0</v>
      </c>
      <c r="W53" s="19" t="e">
        <f t="shared" si="22"/>
        <v>#DIV/0!</v>
      </c>
      <c r="X53" s="23">
        <v>337</v>
      </c>
    </row>
    <row r="54" spans="2:24" ht="25.5" x14ac:dyDescent="0.25">
      <c r="B54" s="26" t="s">
        <v>121</v>
      </c>
      <c r="C54" s="16" t="s">
        <v>122</v>
      </c>
      <c r="D54" s="16" t="s">
        <v>123</v>
      </c>
      <c r="E54" s="21"/>
      <c r="F54" s="21"/>
      <c r="G54" s="21"/>
      <c r="H54" s="21"/>
      <c r="I54" s="21"/>
      <c r="J54" s="21"/>
      <c r="K54" s="21"/>
      <c r="L54" s="22"/>
      <c r="M54" s="22"/>
      <c r="N54" s="22"/>
      <c r="O54" s="22"/>
      <c r="P54" s="22"/>
      <c r="Q54" s="22"/>
      <c r="R54" s="22"/>
      <c r="S54" s="22"/>
      <c r="T54" s="18">
        <f t="shared" si="19"/>
        <v>0</v>
      </c>
      <c r="U54" s="18">
        <f t="shared" si="20"/>
        <v>0</v>
      </c>
      <c r="V54" s="18">
        <f t="shared" si="21"/>
        <v>0</v>
      </c>
      <c r="W54" s="19" t="e">
        <f t="shared" si="22"/>
        <v>#DIV/0!</v>
      </c>
      <c r="X54" s="20"/>
    </row>
    <row r="55" spans="2:24" x14ac:dyDescent="0.25">
      <c r="B55" s="26" t="s">
        <v>124</v>
      </c>
      <c r="C55" s="16" t="s">
        <v>125</v>
      </c>
      <c r="D55" s="16" t="s">
        <v>126</v>
      </c>
      <c r="E55" s="21"/>
      <c r="F55" s="21"/>
      <c r="G55" s="21"/>
      <c r="H55" s="21"/>
      <c r="I55" s="21"/>
      <c r="J55" s="21"/>
      <c r="K55" s="21"/>
      <c r="L55" s="22"/>
      <c r="M55" s="22"/>
      <c r="N55" s="22"/>
      <c r="O55" s="22"/>
      <c r="P55" s="22"/>
      <c r="Q55" s="22"/>
      <c r="R55" s="22"/>
      <c r="S55" s="22"/>
      <c r="T55" s="18">
        <f t="shared" si="19"/>
        <v>0</v>
      </c>
      <c r="U55" s="18">
        <f t="shared" si="20"/>
        <v>0</v>
      </c>
      <c r="V55" s="18">
        <f t="shared" si="21"/>
        <v>0</v>
      </c>
      <c r="W55" s="19" t="e">
        <f t="shared" si="22"/>
        <v>#DIV/0!</v>
      </c>
      <c r="X55" s="20"/>
    </row>
    <row r="56" spans="2:24" x14ac:dyDescent="0.25">
      <c r="B56" s="26" t="s">
        <v>127</v>
      </c>
      <c r="C56" s="16" t="s">
        <v>128</v>
      </c>
      <c r="D56" s="16" t="s">
        <v>129</v>
      </c>
      <c r="E56" s="21"/>
      <c r="F56" s="21"/>
      <c r="G56" s="21"/>
      <c r="H56" s="21"/>
      <c r="I56" s="21"/>
      <c r="J56" s="21"/>
      <c r="K56" s="21"/>
      <c r="L56" s="22"/>
      <c r="M56" s="22"/>
      <c r="N56" s="22"/>
      <c r="O56" s="22"/>
      <c r="P56" s="22"/>
      <c r="Q56" s="22"/>
      <c r="R56" s="22"/>
      <c r="S56" s="22"/>
      <c r="T56" s="18">
        <f t="shared" si="19"/>
        <v>0</v>
      </c>
      <c r="U56" s="18">
        <f t="shared" si="20"/>
        <v>0</v>
      </c>
      <c r="V56" s="18">
        <f t="shared" si="21"/>
        <v>0</v>
      </c>
      <c r="W56" s="19" t="e">
        <f t="shared" si="22"/>
        <v>#DIV/0!</v>
      </c>
      <c r="X56" s="20"/>
    </row>
    <row r="57" spans="2:24" x14ac:dyDescent="0.25">
      <c r="B57" s="26" t="s">
        <v>130</v>
      </c>
      <c r="C57" s="16" t="s">
        <v>131</v>
      </c>
      <c r="D57" s="16" t="s">
        <v>132</v>
      </c>
      <c r="E57" s="21"/>
      <c r="F57" s="21"/>
      <c r="G57" s="21"/>
      <c r="H57" s="21"/>
      <c r="I57" s="21"/>
      <c r="J57" s="21"/>
      <c r="K57" s="21"/>
      <c r="L57" s="22"/>
      <c r="M57" s="22"/>
      <c r="N57" s="22"/>
      <c r="O57" s="22"/>
      <c r="P57" s="22"/>
      <c r="Q57" s="22"/>
      <c r="R57" s="22"/>
      <c r="S57" s="22"/>
      <c r="T57" s="18">
        <f t="shared" si="19"/>
        <v>0</v>
      </c>
      <c r="U57" s="18">
        <f t="shared" si="20"/>
        <v>0</v>
      </c>
      <c r="V57" s="18">
        <f t="shared" si="21"/>
        <v>0</v>
      </c>
      <c r="W57" s="19" t="e">
        <f t="shared" si="22"/>
        <v>#DIV/0!</v>
      </c>
      <c r="X57" s="20"/>
    </row>
    <row r="58" spans="2:24" ht="26.25" customHeight="1" x14ac:dyDescent="0.25">
      <c r="B58" s="26" t="s">
        <v>133</v>
      </c>
      <c r="C58" s="16" t="s">
        <v>134</v>
      </c>
      <c r="D58" s="16" t="s">
        <v>135</v>
      </c>
      <c r="E58" s="21"/>
      <c r="F58" s="21"/>
      <c r="G58" s="21"/>
      <c r="H58" s="21"/>
      <c r="I58" s="21"/>
      <c r="J58" s="21"/>
      <c r="K58" s="21"/>
      <c r="L58" s="22"/>
      <c r="M58" s="22"/>
      <c r="N58" s="22"/>
      <c r="O58" s="22"/>
      <c r="P58" s="22"/>
      <c r="Q58" s="22"/>
      <c r="R58" s="22"/>
      <c r="S58" s="22"/>
      <c r="T58" s="18">
        <f t="shared" si="19"/>
        <v>0</v>
      </c>
      <c r="U58" s="18">
        <f t="shared" si="20"/>
        <v>0</v>
      </c>
      <c r="V58" s="18">
        <f t="shared" si="21"/>
        <v>0</v>
      </c>
      <c r="W58" s="19" t="e">
        <f t="shared" si="22"/>
        <v>#DIV/0!</v>
      </c>
      <c r="X58" s="20"/>
    </row>
    <row r="59" spans="2:24" ht="25.5" x14ac:dyDescent="0.25">
      <c r="B59" s="26" t="s">
        <v>136</v>
      </c>
      <c r="C59" s="16" t="s">
        <v>137</v>
      </c>
      <c r="D59" s="16" t="s">
        <v>138</v>
      </c>
      <c r="E59" s="21"/>
      <c r="F59" s="21"/>
      <c r="G59" s="21"/>
      <c r="H59" s="21"/>
      <c r="I59" s="21"/>
      <c r="J59" s="21"/>
      <c r="K59" s="21"/>
      <c r="L59" s="22"/>
      <c r="M59" s="22"/>
      <c r="N59" s="22"/>
      <c r="O59" s="22"/>
      <c r="P59" s="22"/>
      <c r="Q59" s="22"/>
      <c r="R59" s="22"/>
      <c r="S59" s="22"/>
      <c r="T59" s="18">
        <f t="shared" si="19"/>
        <v>0</v>
      </c>
      <c r="U59" s="18">
        <f t="shared" si="20"/>
        <v>0</v>
      </c>
      <c r="V59" s="18">
        <f t="shared" si="21"/>
        <v>0</v>
      </c>
      <c r="W59" s="19" t="e">
        <f t="shared" si="22"/>
        <v>#DIV/0!</v>
      </c>
      <c r="X59" s="20"/>
    </row>
    <row r="60" spans="2:24" x14ac:dyDescent="0.25">
      <c r="B60" s="26" t="s">
        <v>139</v>
      </c>
      <c r="C60" s="16" t="s">
        <v>140</v>
      </c>
      <c r="D60" s="16" t="s">
        <v>141</v>
      </c>
      <c r="E60" s="21"/>
      <c r="F60" s="21"/>
      <c r="G60" s="21"/>
      <c r="H60" s="21"/>
      <c r="I60" s="21"/>
      <c r="J60" s="21"/>
      <c r="K60" s="21"/>
      <c r="L60" s="22"/>
      <c r="M60" s="22"/>
      <c r="N60" s="22"/>
      <c r="O60" s="22"/>
      <c r="P60" s="22"/>
      <c r="Q60" s="22"/>
      <c r="R60" s="22"/>
      <c r="S60" s="22"/>
      <c r="T60" s="18">
        <f t="shared" si="19"/>
        <v>0</v>
      </c>
      <c r="U60" s="18">
        <f t="shared" si="20"/>
        <v>0</v>
      </c>
      <c r="V60" s="18">
        <f t="shared" si="21"/>
        <v>0</v>
      </c>
      <c r="W60" s="19" t="e">
        <f t="shared" si="22"/>
        <v>#DIV/0!</v>
      </c>
      <c r="X60" s="20"/>
    </row>
    <row r="61" spans="2:24" ht="25.5" x14ac:dyDescent="0.25">
      <c r="B61" s="29" t="s">
        <v>142</v>
      </c>
      <c r="C61" s="16"/>
      <c r="D61" s="16"/>
      <c r="E61" s="17">
        <f t="shared" ref="E61:S61" si="23">E53-(E54+E55+E56+E57+E58+E59+E60)</f>
        <v>0</v>
      </c>
      <c r="F61" s="17">
        <f t="shared" si="23"/>
        <v>0</v>
      </c>
      <c r="G61" s="17">
        <f t="shared" si="23"/>
        <v>0</v>
      </c>
      <c r="H61" s="17">
        <f t="shared" si="23"/>
        <v>0</v>
      </c>
      <c r="I61" s="17">
        <f t="shared" si="23"/>
        <v>0</v>
      </c>
      <c r="J61" s="17">
        <f t="shared" si="23"/>
        <v>0</v>
      </c>
      <c r="K61" s="17">
        <f t="shared" si="23"/>
        <v>0</v>
      </c>
      <c r="L61" s="17">
        <f t="shared" si="23"/>
        <v>0</v>
      </c>
      <c r="M61" s="17">
        <f t="shared" si="23"/>
        <v>0</v>
      </c>
      <c r="N61" s="17">
        <f t="shared" si="23"/>
        <v>0</v>
      </c>
      <c r="O61" s="17">
        <f t="shared" si="23"/>
        <v>0</v>
      </c>
      <c r="P61" s="17">
        <f t="shared" si="23"/>
        <v>0</v>
      </c>
      <c r="Q61" s="17">
        <f t="shared" si="23"/>
        <v>0</v>
      </c>
      <c r="R61" s="17">
        <f t="shared" si="23"/>
        <v>0</v>
      </c>
      <c r="S61" s="17">
        <f t="shared" si="23"/>
        <v>0</v>
      </c>
      <c r="T61" s="18"/>
      <c r="U61" s="18"/>
      <c r="V61" s="18"/>
      <c r="W61" s="19"/>
      <c r="X61" s="28"/>
    </row>
    <row r="62" spans="2:24" x14ac:dyDescent="0.25">
      <c r="B62" s="15" t="s">
        <v>143</v>
      </c>
      <c r="C62" s="16" t="s">
        <v>144</v>
      </c>
      <c r="D62" s="13">
        <v>27</v>
      </c>
      <c r="E62" s="21"/>
      <c r="F62" s="21"/>
      <c r="G62" s="21"/>
      <c r="H62" s="17">
        <f>J62</f>
        <v>0</v>
      </c>
      <c r="I62" s="21"/>
      <c r="J62" s="21"/>
      <c r="K62" s="24"/>
      <c r="L62" s="22"/>
      <c r="M62" s="25"/>
      <c r="N62" s="22"/>
      <c r="O62" s="22"/>
      <c r="P62" s="25"/>
      <c r="Q62" s="22"/>
      <c r="R62" s="25"/>
      <c r="S62" s="22"/>
      <c r="T62" s="18">
        <f>IF(G62=0,0,ROUND(Q62/G62,1))</f>
        <v>0</v>
      </c>
      <c r="U62" s="18">
        <f>IF((H62+L62+O62)=0,0,ROUND(Q62/((H62+L62+O62)/2),1))</f>
        <v>0</v>
      </c>
      <c r="V62" s="18">
        <f>IF((H62+L62+O62)=0,0,ROUND(100*O62/((H62+L62+O62)/2),1))</f>
        <v>0</v>
      </c>
      <c r="W62" s="19" t="e">
        <f>Q62/G62</f>
        <v>#DIV/0!</v>
      </c>
      <c r="X62" s="23">
        <v>333</v>
      </c>
    </row>
    <row r="63" spans="2:24" x14ac:dyDescent="0.25">
      <c r="B63" s="15" t="s">
        <v>145</v>
      </c>
      <c r="C63" s="16" t="s">
        <v>146</v>
      </c>
      <c r="D63" s="13">
        <v>28</v>
      </c>
      <c r="E63" s="21"/>
      <c r="F63" s="21"/>
      <c r="G63" s="21"/>
      <c r="H63" s="21"/>
      <c r="I63" s="21"/>
      <c r="J63" s="21"/>
      <c r="K63" s="21"/>
      <c r="L63" s="22"/>
      <c r="M63" s="22"/>
      <c r="N63" s="22"/>
      <c r="O63" s="22"/>
      <c r="P63" s="22"/>
      <c r="Q63" s="22"/>
      <c r="R63" s="22"/>
      <c r="S63" s="22"/>
      <c r="T63" s="18">
        <f>IF(G63=0,0,ROUND(Q63/G63,1))</f>
        <v>0</v>
      </c>
      <c r="U63" s="18">
        <f>IF((H63+L63+O63)=0,0,ROUND(Q63/((H63+L63+O63)/2),1))</f>
        <v>0</v>
      </c>
      <c r="V63" s="18">
        <f>IF((H63+L63+O63)=0,0,ROUND(100*O63/((H63+L63+O63)/2),1))</f>
        <v>0</v>
      </c>
      <c r="W63" s="19" t="e">
        <f>Q63/G63</f>
        <v>#DIV/0!</v>
      </c>
      <c r="X63" s="23">
        <v>324</v>
      </c>
    </row>
    <row r="64" spans="2:24" ht="25.5" x14ac:dyDescent="0.25">
      <c r="B64" s="26" t="s">
        <v>147</v>
      </c>
      <c r="C64" s="16" t="s">
        <v>148</v>
      </c>
      <c r="D64" s="16" t="s">
        <v>149</v>
      </c>
      <c r="E64" s="21"/>
      <c r="F64" s="21"/>
      <c r="G64" s="21"/>
      <c r="H64" s="21"/>
      <c r="I64" s="21"/>
      <c r="J64" s="21"/>
      <c r="K64" s="21"/>
      <c r="L64" s="22"/>
      <c r="M64" s="22"/>
      <c r="N64" s="22"/>
      <c r="O64" s="22"/>
      <c r="P64" s="22"/>
      <c r="Q64" s="22"/>
      <c r="R64" s="22"/>
      <c r="S64" s="22"/>
      <c r="T64" s="18">
        <f>IF(G64=0,0,ROUND(Q64/G64,1))</f>
        <v>0</v>
      </c>
      <c r="U64" s="18">
        <f>IF((H64+L64+O64)=0,0,ROUND(Q64/((H64+L64+O64)/2),1))</f>
        <v>0</v>
      </c>
      <c r="V64" s="18">
        <f>IF((H64+L64+O64)=0,0,ROUND(100*O64/((H64+L64+O64)/2),1))</f>
        <v>0</v>
      </c>
      <c r="W64" s="19" t="e">
        <f>Q64/G64</f>
        <v>#DIV/0!</v>
      </c>
      <c r="X64" s="20"/>
    </row>
    <row r="65" spans="2:24" x14ac:dyDescent="0.25">
      <c r="B65" s="29" t="s">
        <v>150</v>
      </c>
      <c r="C65" s="16"/>
      <c r="D65" s="16"/>
      <c r="E65" s="17">
        <f t="shared" ref="E65:S65" si="24">E63-E64</f>
        <v>0</v>
      </c>
      <c r="F65" s="17">
        <f t="shared" si="24"/>
        <v>0</v>
      </c>
      <c r="G65" s="17">
        <f t="shared" si="24"/>
        <v>0</v>
      </c>
      <c r="H65" s="17">
        <f t="shared" si="24"/>
        <v>0</v>
      </c>
      <c r="I65" s="17">
        <f t="shared" si="24"/>
        <v>0</v>
      </c>
      <c r="J65" s="17">
        <f t="shared" si="24"/>
        <v>0</v>
      </c>
      <c r="K65" s="17">
        <f t="shared" si="24"/>
        <v>0</v>
      </c>
      <c r="L65" s="17">
        <f t="shared" si="24"/>
        <v>0</v>
      </c>
      <c r="M65" s="17">
        <f t="shared" si="24"/>
        <v>0</v>
      </c>
      <c r="N65" s="17">
        <f t="shared" si="24"/>
        <v>0</v>
      </c>
      <c r="O65" s="17">
        <f t="shared" si="24"/>
        <v>0</v>
      </c>
      <c r="P65" s="17">
        <f t="shared" si="24"/>
        <v>0</v>
      </c>
      <c r="Q65" s="17">
        <f t="shared" si="24"/>
        <v>0</v>
      </c>
      <c r="R65" s="17">
        <f t="shared" si="24"/>
        <v>0</v>
      </c>
      <c r="S65" s="17">
        <f t="shared" si="24"/>
        <v>0</v>
      </c>
      <c r="T65" s="18"/>
      <c r="U65" s="18"/>
      <c r="V65" s="18"/>
      <c r="W65" s="19"/>
      <c r="X65" s="28"/>
    </row>
    <row r="66" spans="2:24" x14ac:dyDescent="0.25">
      <c r="B66" s="15" t="s">
        <v>151</v>
      </c>
      <c r="C66" s="16" t="s">
        <v>152</v>
      </c>
      <c r="D66" s="13">
        <v>29</v>
      </c>
      <c r="E66" s="21"/>
      <c r="F66" s="21"/>
      <c r="G66" s="21"/>
      <c r="H66" s="17">
        <f>J66</f>
        <v>0</v>
      </c>
      <c r="I66" s="21"/>
      <c r="J66" s="21"/>
      <c r="K66" s="24"/>
      <c r="L66" s="22"/>
      <c r="M66" s="25"/>
      <c r="N66" s="22"/>
      <c r="O66" s="22"/>
      <c r="P66" s="25"/>
      <c r="Q66" s="22"/>
      <c r="R66" s="25"/>
      <c r="S66" s="22"/>
      <c r="T66" s="18">
        <f>IF(G66=0,0,ROUND(Q66/G66,1))</f>
        <v>0</v>
      </c>
      <c r="U66" s="18">
        <f>IF((H66+L66+O66)=0,0,ROUND(Q66/((H66+L66+O66)/2),1))</f>
        <v>0</v>
      </c>
      <c r="V66" s="18">
        <f>IF((H66+L66+O66)=0,0,ROUND(100*O66/((H66+L66+O66)/2),1))</f>
        <v>0</v>
      </c>
      <c r="W66" s="19" t="e">
        <f>Q66/G66</f>
        <v>#DIV/0!</v>
      </c>
      <c r="X66" s="23">
        <v>317</v>
      </c>
    </row>
    <row r="67" spans="2:24" ht="25.5" x14ac:dyDescent="0.25">
      <c r="B67" s="33" t="s">
        <v>153</v>
      </c>
      <c r="C67" s="16" t="s">
        <v>154</v>
      </c>
      <c r="D67" s="16" t="s">
        <v>155</v>
      </c>
      <c r="E67" s="21"/>
      <c r="F67" s="21"/>
      <c r="G67" s="21"/>
      <c r="H67" s="17">
        <f>J67</f>
        <v>0</v>
      </c>
      <c r="I67" s="21"/>
      <c r="J67" s="21"/>
      <c r="K67" s="24"/>
      <c r="L67" s="22"/>
      <c r="M67" s="25"/>
      <c r="N67" s="22"/>
      <c r="O67" s="22"/>
      <c r="P67" s="25"/>
      <c r="Q67" s="22"/>
      <c r="R67" s="25"/>
      <c r="S67" s="22"/>
      <c r="T67" s="18">
        <f>IF(G67=0,0,ROUND(Q67/G67,1))</f>
        <v>0</v>
      </c>
      <c r="U67" s="18">
        <f>IF((H67+L67+O67)=0,0,ROUND(Q67/((H67+L67+O67)/2),1))</f>
        <v>0</v>
      </c>
      <c r="V67" s="18">
        <f>IF((H67+L67+O67)=0,0,ROUND(100*O67/((H67+L67+O67)/2),1))</f>
        <v>0</v>
      </c>
      <c r="W67" s="19" t="e">
        <f>Q67/G67</f>
        <v>#DIV/0!</v>
      </c>
      <c r="X67" s="20"/>
    </row>
    <row r="68" spans="2:24" x14ac:dyDescent="0.25">
      <c r="B68" s="34" t="s">
        <v>156</v>
      </c>
      <c r="C68" s="16"/>
      <c r="D68" s="16"/>
      <c r="E68" s="17">
        <f t="shared" ref="E68:J68" si="25">E66-E67</f>
        <v>0</v>
      </c>
      <c r="F68" s="17">
        <f t="shared" si="25"/>
        <v>0</v>
      </c>
      <c r="G68" s="17">
        <f t="shared" si="25"/>
        <v>0</v>
      </c>
      <c r="H68" s="17">
        <f t="shared" si="25"/>
        <v>0</v>
      </c>
      <c r="I68" s="17">
        <f t="shared" si="25"/>
        <v>0</v>
      </c>
      <c r="J68" s="17">
        <f t="shared" si="25"/>
        <v>0</v>
      </c>
      <c r="K68" s="24"/>
      <c r="L68" s="17">
        <f>L66-L67</f>
        <v>0</v>
      </c>
      <c r="M68" s="25"/>
      <c r="N68" s="17">
        <f>N66-N67</f>
        <v>0</v>
      </c>
      <c r="O68" s="17">
        <f>O66-O67</f>
        <v>0</v>
      </c>
      <c r="P68" s="25"/>
      <c r="Q68" s="17">
        <f>Q66-Q67</f>
        <v>0</v>
      </c>
      <c r="R68" s="25"/>
      <c r="S68" s="17">
        <f>S66-S67</f>
        <v>0</v>
      </c>
      <c r="T68" s="18"/>
      <c r="U68" s="18"/>
      <c r="V68" s="18"/>
      <c r="W68" s="19"/>
      <c r="X68" s="28"/>
    </row>
    <row r="69" spans="2:24" x14ac:dyDescent="0.25">
      <c r="B69" s="15" t="s">
        <v>157</v>
      </c>
      <c r="C69" s="16" t="s">
        <v>158</v>
      </c>
      <c r="D69" s="13">
        <v>30</v>
      </c>
      <c r="E69" s="21"/>
      <c r="F69" s="21"/>
      <c r="G69" s="21"/>
      <c r="H69" s="21"/>
      <c r="I69" s="21"/>
      <c r="J69" s="21"/>
      <c r="K69" s="21"/>
      <c r="L69" s="22"/>
      <c r="M69" s="22"/>
      <c r="N69" s="22"/>
      <c r="O69" s="22"/>
      <c r="P69" s="22"/>
      <c r="Q69" s="22"/>
      <c r="R69" s="22"/>
      <c r="S69" s="22"/>
      <c r="T69" s="18">
        <f t="shared" ref="T69:T76" si="26">IF(G69=0,0,ROUND(Q69/G69,1))</f>
        <v>0</v>
      </c>
      <c r="U69" s="18">
        <f t="shared" ref="U69:U76" si="27">IF((H69+L69+O69)=0,0,ROUND(Q69/((H69+L69+O69)/2),1))</f>
        <v>0</v>
      </c>
      <c r="V69" s="18">
        <f t="shared" ref="V69:V76" si="28">IF((H69+L69+O69)=0,0,ROUND(100*O69/((H69+L69+O69)/2),1))</f>
        <v>0</v>
      </c>
      <c r="W69" s="19" t="e">
        <f t="shared" ref="W69:W76" si="29">Q69/G69</f>
        <v>#DIV/0!</v>
      </c>
      <c r="X69" s="23">
        <v>327</v>
      </c>
    </row>
    <row r="70" spans="2:24" x14ac:dyDescent="0.25">
      <c r="B70" s="15" t="s">
        <v>159</v>
      </c>
      <c r="C70" s="16" t="s">
        <v>160</v>
      </c>
      <c r="D70" s="13">
        <v>31</v>
      </c>
      <c r="E70" s="21"/>
      <c r="F70" s="21"/>
      <c r="G70" s="21"/>
      <c r="H70" s="17">
        <f>J70</f>
        <v>0</v>
      </c>
      <c r="I70" s="21"/>
      <c r="J70" s="21"/>
      <c r="K70" s="24"/>
      <c r="L70" s="22"/>
      <c r="M70" s="25"/>
      <c r="N70" s="22"/>
      <c r="O70" s="22"/>
      <c r="P70" s="25"/>
      <c r="Q70" s="22"/>
      <c r="R70" s="25"/>
      <c r="S70" s="22"/>
      <c r="T70" s="18">
        <f t="shared" si="26"/>
        <v>0</v>
      </c>
      <c r="U70" s="18">
        <f t="shared" si="27"/>
        <v>0</v>
      </c>
      <c r="V70" s="18">
        <f t="shared" si="28"/>
        <v>0</v>
      </c>
      <c r="W70" s="19" t="e">
        <f t="shared" si="29"/>
        <v>#DIV/0!</v>
      </c>
      <c r="X70" s="23">
        <v>324</v>
      </c>
    </row>
    <row r="71" spans="2:24" x14ac:dyDescent="0.25">
      <c r="B71" s="15" t="s">
        <v>161</v>
      </c>
      <c r="C71" s="16" t="s">
        <v>162</v>
      </c>
      <c r="D71" s="13">
        <v>32</v>
      </c>
      <c r="E71" s="21"/>
      <c r="F71" s="21"/>
      <c r="G71" s="21"/>
      <c r="H71" s="21"/>
      <c r="I71" s="21"/>
      <c r="J71" s="21"/>
      <c r="K71" s="21"/>
      <c r="L71" s="22"/>
      <c r="M71" s="22"/>
      <c r="N71" s="22"/>
      <c r="O71" s="22"/>
      <c r="P71" s="22"/>
      <c r="Q71" s="22"/>
      <c r="R71" s="22"/>
      <c r="S71" s="22"/>
      <c r="T71" s="18">
        <f t="shared" si="26"/>
        <v>0</v>
      </c>
      <c r="U71" s="18">
        <f t="shared" si="27"/>
        <v>0</v>
      </c>
      <c r="V71" s="18">
        <f t="shared" si="28"/>
        <v>0</v>
      </c>
      <c r="W71" s="19" t="e">
        <f t="shared" si="29"/>
        <v>#DIV/0!</v>
      </c>
      <c r="X71" s="23">
        <v>337</v>
      </c>
    </row>
    <row r="72" spans="2:24" x14ac:dyDescent="0.25">
      <c r="B72" s="15" t="s">
        <v>163</v>
      </c>
      <c r="C72" s="16" t="s">
        <v>164</v>
      </c>
      <c r="D72" s="13">
        <v>33</v>
      </c>
      <c r="E72" s="21"/>
      <c r="F72" s="21"/>
      <c r="G72" s="21"/>
      <c r="H72" s="21"/>
      <c r="I72" s="21"/>
      <c r="J72" s="21"/>
      <c r="K72" s="21"/>
      <c r="L72" s="22"/>
      <c r="M72" s="22"/>
      <c r="N72" s="22"/>
      <c r="O72" s="22"/>
      <c r="P72" s="22"/>
      <c r="Q72" s="22"/>
      <c r="R72" s="22"/>
      <c r="S72" s="22"/>
      <c r="T72" s="18">
        <f t="shared" si="26"/>
        <v>0</v>
      </c>
      <c r="U72" s="18">
        <f t="shared" si="27"/>
        <v>0</v>
      </c>
      <c r="V72" s="18">
        <f t="shared" si="28"/>
        <v>0</v>
      </c>
      <c r="W72" s="19" t="e">
        <f t="shared" si="29"/>
        <v>#DIV/0!</v>
      </c>
      <c r="X72" s="20"/>
    </row>
    <row r="73" spans="2:24" x14ac:dyDescent="0.25">
      <c r="B73" s="15" t="s">
        <v>165</v>
      </c>
      <c r="C73" s="16" t="s">
        <v>166</v>
      </c>
      <c r="D73" s="13">
        <v>34</v>
      </c>
      <c r="E73" s="21"/>
      <c r="F73" s="21"/>
      <c r="G73" s="21"/>
      <c r="H73" s="17">
        <f>J73</f>
        <v>0</v>
      </c>
      <c r="I73" s="21"/>
      <c r="J73" s="21"/>
      <c r="K73" s="24"/>
      <c r="L73" s="22"/>
      <c r="M73" s="25"/>
      <c r="N73" s="22"/>
      <c r="O73" s="22"/>
      <c r="P73" s="25"/>
      <c r="Q73" s="22"/>
      <c r="R73" s="25"/>
      <c r="S73" s="22"/>
      <c r="T73" s="18">
        <f t="shared" si="26"/>
        <v>0</v>
      </c>
      <c r="U73" s="18">
        <f t="shared" si="27"/>
        <v>0</v>
      </c>
      <c r="V73" s="18">
        <f t="shared" si="28"/>
        <v>0</v>
      </c>
      <c r="W73" s="19" t="e">
        <f t="shared" si="29"/>
        <v>#DIV/0!</v>
      </c>
      <c r="X73" s="20"/>
    </row>
    <row r="74" spans="2:24" x14ac:dyDescent="0.25">
      <c r="B74" s="15" t="s">
        <v>167</v>
      </c>
      <c r="C74" s="16" t="s">
        <v>168</v>
      </c>
      <c r="D74" s="13">
        <v>35</v>
      </c>
      <c r="E74" s="21"/>
      <c r="F74" s="21"/>
      <c r="G74" s="21"/>
      <c r="H74" s="17">
        <f>J74</f>
        <v>0</v>
      </c>
      <c r="I74" s="21"/>
      <c r="J74" s="21"/>
      <c r="K74" s="24"/>
      <c r="L74" s="22"/>
      <c r="M74" s="25"/>
      <c r="N74" s="22"/>
      <c r="O74" s="22"/>
      <c r="P74" s="25"/>
      <c r="Q74" s="22"/>
      <c r="R74" s="25"/>
      <c r="S74" s="22"/>
      <c r="T74" s="18">
        <f t="shared" si="26"/>
        <v>0</v>
      </c>
      <c r="U74" s="18">
        <f t="shared" si="27"/>
        <v>0</v>
      </c>
      <c r="V74" s="18">
        <f t="shared" si="28"/>
        <v>0</v>
      </c>
      <c r="W74" s="19" t="e">
        <f t="shared" si="29"/>
        <v>#DIV/0!</v>
      </c>
      <c r="X74" s="23">
        <v>326</v>
      </c>
    </row>
    <row r="75" spans="2:24" ht="25.5" x14ac:dyDescent="0.25">
      <c r="B75" s="26" t="s">
        <v>169</v>
      </c>
      <c r="C75" s="16" t="s">
        <v>170</v>
      </c>
      <c r="D75" s="13" t="s">
        <v>171</v>
      </c>
      <c r="E75" s="21"/>
      <c r="F75" s="21"/>
      <c r="G75" s="21"/>
      <c r="H75" s="17">
        <f>J75</f>
        <v>0</v>
      </c>
      <c r="I75" s="21"/>
      <c r="J75" s="21"/>
      <c r="K75" s="24"/>
      <c r="L75" s="22"/>
      <c r="M75" s="25"/>
      <c r="N75" s="22"/>
      <c r="O75" s="22"/>
      <c r="P75" s="25"/>
      <c r="Q75" s="22"/>
      <c r="R75" s="25"/>
      <c r="S75" s="22"/>
      <c r="T75" s="18">
        <f t="shared" si="26"/>
        <v>0</v>
      </c>
      <c r="U75" s="18">
        <f t="shared" si="27"/>
        <v>0</v>
      </c>
      <c r="V75" s="18">
        <f t="shared" si="28"/>
        <v>0</v>
      </c>
      <c r="W75" s="19" t="e">
        <f t="shared" si="29"/>
        <v>#DIV/0!</v>
      </c>
      <c r="X75" s="23">
        <v>337</v>
      </c>
    </row>
    <row r="76" spans="2:24" x14ac:dyDescent="0.25">
      <c r="B76" s="26" t="s">
        <v>172</v>
      </c>
      <c r="C76" s="16" t="s">
        <v>173</v>
      </c>
      <c r="D76" s="13" t="s">
        <v>174</v>
      </c>
      <c r="E76" s="21"/>
      <c r="F76" s="21"/>
      <c r="G76" s="21"/>
      <c r="H76" s="17">
        <f>J76</f>
        <v>0</v>
      </c>
      <c r="I76" s="21"/>
      <c r="J76" s="21"/>
      <c r="K76" s="24"/>
      <c r="L76" s="22"/>
      <c r="M76" s="25"/>
      <c r="N76" s="22"/>
      <c r="O76" s="22"/>
      <c r="P76" s="25"/>
      <c r="Q76" s="22"/>
      <c r="R76" s="25"/>
      <c r="S76" s="22"/>
      <c r="T76" s="18">
        <f t="shared" si="26"/>
        <v>0</v>
      </c>
      <c r="U76" s="18">
        <f t="shared" si="27"/>
        <v>0</v>
      </c>
      <c r="V76" s="18">
        <f t="shared" si="28"/>
        <v>0</v>
      </c>
      <c r="W76" s="19" t="e">
        <f t="shared" si="29"/>
        <v>#DIV/0!</v>
      </c>
      <c r="X76" s="20"/>
    </row>
    <row r="77" spans="2:24" ht="25.5" x14ac:dyDescent="0.25">
      <c r="B77" s="29" t="s">
        <v>175</v>
      </c>
      <c r="C77" s="16"/>
      <c r="D77" s="13"/>
      <c r="E77" s="17">
        <f t="shared" ref="E77:J77" si="30">E74-(E75+E76)</f>
        <v>0</v>
      </c>
      <c r="F77" s="17">
        <f t="shared" si="30"/>
        <v>0</v>
      </c>
      <c r="G77" s="17">
        <f t="shared" si="30"/>
        <v>0</v>
      </c>
      <c r="H77" s="17">
        <f t="shared" si="30"/>
        <v>0</v>
      </c>
      <c r="I77" s="17">
        <f t="shared" si="30"/>
        <v>0</v>
      </c>
      <c r="J77" s="17">
        <f t="shared" si="30"/>
        <v>0</v>
      </c>
      <c r="K77" s="24"/>
      <c r="L77" s="17">
        <f>L74-(L75+L76)</f>
        <v>0</v>
      </c>
      <c r="M77" s="25"/>
      <c r="N77" s="17">
        <f>N74-(N75+N76)</f>
        <v>0</v>
      </c>
      <c r="O77" s="17">
        <f>O74-(O75+O76)</f>
        <v>0</v>
      </c>
      <c r="P77" s="25"/>
      <c r="Q77" s="17">
        <f>Q74-(Q75+Q76)</f>
        <v>0</v>
      </c>
      <c r="R77" s="25"/>
      <c r="S77" s="17">
        <f>S74-(S75+S76)</f>
        <v>0</v>
      </c>
      <c r="T77" s="18"/>
      <c r="U77" s="18"/>
      <c r="V77" s="18"/>
      <c r="W77" s="19"/>
      <c r="X77" s="28"/>
    </row>
    <row r="78" spans="2:24" x14ac:dyDescent="0.25">
      <c r="B78" s="15" t="s">
        <v>176</v>
      </c>
      <c r="C78" s="16" t="s">
        <v>177</v>
      </c>
      <c r="D78" s="13">
        <v>36</v>
      </c>
      <c r="E78" s="21"/>
      <c r="F78" s="21"/>
      <c r="G78" s="21"/>
      <c r="H78" s="21"/>
      <c r="I78" s="21"/>
      <c r="J78" s="21"/>
      <c r="K78" s="21"/>
      <c r="L78" s="22"/>
      <c r="M78" s="22"/>
      <c r="N78" s="22"/>
      <c r="O78" s="22"/>
      <c r="P78" s="22"/>
      <c r="Q78" s="22"/>
      <c r="R78" s="22"/>
      <c r="S78" s="22"/>
      <c r="T78" s="18">
        <f>IF(G78=0,0,ROUND(Q78/G78,1))</f>
        <v>0</v>
      </c>
      <c r="U78" s="18">
        <f>IF((H78+L78+O78)=0,0,ROUND(Q78/((H78+L78+O78)/2),1))</f>
        <v>0</v>
      </c>
      <c r="V78" s="18">
        <f>IF((H78+L78+O78)=0,0,ROUND(100*O78/((H78+L78+O78)/2),1))</f>
        <v>0</v>
      </c>
      <c r="W78" s="19" t="e">
        <f>Q78/G78</f>
        <v>#DIV/0!</v>
      </c>
      <c r="X78" s="23">
        <v>335</v>
      </c>
    </row>
    <row r="79" spans="2:24" x14ac:dyDescent="0.25">
      <c r="B79" s="15" t="s">
        <v>178</v>
      </c>
      <c r="C79" s="16" t="s">
        <v>179</v>
      </c>
      <c r="D79" s="13">
        <v>37</v>
      </c>
      <c r="E79" s="21"/>
      <c r="F79" s="21"/>
      <c r="G79" s="21"/>
      <c r="H79" s="21"/>
      <c r="I79" s="21"/>
      <c r="J79" s="21"/>
      <c r="K79" s="21"/>
      <c r="L79" s="22"/>
      <c r="M79" s="22"/>
      <c r="N79" s="22"/>
      <c r="O79" s="22"/>
      <c r="P79" s="22"/>
      <c r="Q79" s="22"/>
      <c r="R79" s="22"/>
      <c r="S79" s="22"/>
      <c r="T79" s="18">
        <f>IF(G79=0,0,ROUND(Q79/G79,1))</f>
        <v>0</v>
      </c>
      <c r="U79" s="18">
        <f>IF((H79+L79+O79)=0,0,ROUND(Q79/((H79+L79+O79)/2),1))</f>
        <v>0</v>
      </c>
      <c r="V79" s="18">
        <f>IF((H79+L79+O79)=0,0,ROUND(100*O79/((H79+L79+O79)/2),1))</f>
        <v>0</v>
      </c>
      <c r="W79" s="19" t="e">
        <f>Q79/G79</f>
        <v>#DIV/0!</v>
      </c>
      <c r="X79" s="23">
        <v>348</v>
      </c>
    </row>
    <row r="80" spans="2:24" ht="25.5" x14ac:dyDescent="0.25">
      <c r="B80" s="26" t="s">
        <v>180</v>
      </c>
      <c r="C80" s="16" t="s">
        <v>181</v>
      </c>
      <c r="D80" s="13" t="s">
        <v>182</v>
      </c>
      <c r="E80" s="21"/>
      <c r="F80" s="21"/>
      <c r="G80" s="21"/>
      <c r="H80" s="21"/>
      <c r="I80" s="21"/>
      <c r="J80" s="21"/>
      <c r="K80" s="21"/>
      <c r="L80" s="22"/>
      <c r="M80" s="22"/>
      <c r="N80" s="22"/>
      <c r="O80" s="22"/>
      <c r="P80" s="22"/>
      <c r="Q80" s="22"/>
      <c r="R80" s="22"/>
      <c r="S80" s="22"/>
      <c r="T80" s="18">
        <f>IF(G80=0,0,ROUND(Q80/G80,1))</f>
        <v>0</v>
      </c>
      <c r="U80" s="18">
        <f>IF((H80+L80+O80)=0,0,ROUND(Q80/((H80+L80+O80)/2),1))</f>
        <v>0</v>
      </c>
      <c r="V80" s="18">
        <f>IF((H80+L80+O80)=0,0,ROUND(100*O80/((H80+L80+O80)/2),1))</f>
        <v>0</v>
      </c>
      <c r="W80" s="19" t="e">
        <f>Q80/G80</f>
        <v>#DIV/0!</v>
      </c>
      <c r="X80" s="20"/>
    </row>
    <row r="81" spans="2:24" x14ac:dyDescent="0.25">
      <c r="B81" s="26" t="s">
        <v>183</v>
      </c>
      <c r="C81" s="16" t="s">
        <v>184</v>
      </c>
      <c r="D81" s="13" t="s">
        <v>185</v>
      </c>
      <c r="E81" s="21"/>
      <c r="F81" s="21"/>
      <c r="G81" s="21"/>
      <c r="H81" s="21"/>
      <c r="I81" s="21"/>
      <c r="J81" s="21"/>
      <c r="K81" s="21"/>
      <c r="L81" s="22"/>
      <c r="M81" s="22"/>
      <c r="N81" s="22"/>
      <c r="O81" s="22"/>
      <c r="P81" s="22"/>
      <c r="Q81" s="22"/>
      <c r="R81" s="22"/>
      <c r="S81" s="22"/>
      <c r="T81" s="18">
        <f>IF(G81=0,0,ROUND(Q81/G81,1))</f>
        <v>0</v>
      </c>
      <c r="U81" s="18">
        <f>IF((H81+L81+O81)=0,0,ROUND(Q81/((H81+L81+O81)/2),1))</f>
        <v>0</v>
      </c>
      <c r="V81" s="18">
        <f>IF((H81+L81+O81)=0,0,ROUND(100*O81/((H81+L81+O81)/2),1))</f>
        <v>0</v>
      </c>
      <c r="W81" s="19" t="e">
        <f>Q81/G81</f>
        <v>#DIV/0!</v>
      </c>
      <c r="X81" s="20"/>
    </row>
    <row r="82" spans="2:24" ht="25.5" x14ac:dyDescent="0.25">
      <c r="B82" s="26" t="s">
        <v>186</v>
      </c>
      <c r="C82" s="16" t="s">
        <v>187</v>
      </c>
      <c r="D82" s="13" t="s">
        <v>188</v>
      </c>
      <c r="E82" s="21"/>
      <c r="F82" s="21"/>
      <c r="G82" s="21"/>
      <c r="H82" s="21"/>
      <c r="I82" s="21"/>
      <c r="J82" s="21"/>
      <c r="K82" s="21"/>
      <c r="L82" s="22"/>
      <c r="M82" s="22"/>
      <c r="N82" s="22"/>
      <c r="O82" s="22"/>
      <c r="P82" s="22"/>
      <c r="Q82" s="22"/>
      <c r="R82" s="22"/>
      <c r="S82" s="22"/>
      <c r="T82" s="18">
        <f>IF(G82=0,0,ROUND(Q82/G82,1))</f>
        <v>0</v>
      </c>
      <c r="U82" s="18">
        <f>IF((H82+L82+O82)=0,0,ROUND(Q82/((H82+L82+O82)/2),1))</f>
        <v>0</v>
      </c>
      <c r="V82" s="18">
        <f>IF((H82+L82+O82)=0,0,ROUND(100*O82/((H82+L82+O82)/2),1))</f>
        <v>0</v>
      </c>
      <c r="W82" s="19" t="e">
        <f>Q82/G82</f>
        <v>#DIV/0!</v>
      </c>
      <c r="X82" s="20"/>
    </row>
    <row r="83" spans="2:24" ht="25.5" x14ac:dyDescent="0.25">
      <c r="B83" s="29" t="s">
        <v>189</v>
      </c>
      <c r="C83" s="16"/>
      <c r="D83" s="13"/>
      <c r="E83" s="17">
        <f t="shared" ref="E83:S83" si="31">E79-(E80+E81+E82)</f>
        <v>0</v>
      </c>
      <c r="F83" s="17">
        <f t="shared" si="31"/>
        <v>0</v>
      </c>
      <c r="G83" s="17">
        <f t="shared" si="31"/>
        <v>0</v>
      </c>
      <c r="H83" s="17">
        <f t="shared" si="31"/>
        <v>0</v>
      </c>
      <c r="I83" s="17">
        <f t="shared" si="31"/>
        <v>0</v>
      </c>
      <c r="J83" s="17">
        <f t="shared" si="31"/>
        <v>0</v>
      </c>
      <c r="K83" s="17">
        <f t="shared" si="31"/>
        <v>0</v>
      </c>
      <c r="L83" s="17">
        <f t="shared" si="31"/>
        <v>0</v>
      </c>
      <c r="M83" s="17">
        <f t="shared" si="31"/>
        <v>0</v>
      </c>
      <c r="N83" s="17">
        <f t="shared" si="31"/>
        <v>0</v>
      </c>
      <c r="O83" s="17">
        <f t="shared" si="31"/>
        <v>0</v>
      </c>
      <c r="P83" s="17">
        <f t="shared" si="31"/>
        <v>0</v>
      </c>
      <c r="Q83" s="17">
        <f t="shared" si="31"/>
        <v>0</v>
      </c>
      <c r="R83" s="17">
        <f t="shared" si="31"/>
        <v>0</v>
      </c>
      <c r="S83" s="17">
        <f t="shared" si="31"/>
        <v>0</v>
      </c>
      <c r="T83" s="18"/>
      <c r="U83" s="18"/>
      <c r="V83" s="18"/>
      <c r="W83" s="19"/>
      <c r="X83" s="28"/>
    </row>
    <row r="84" spans="2:24" x14ac:dyDescent="0.25">
      <c r="B84" s="15" t="s">
        <v>190</v>
      </c>
      <c r="C84" s="16" t="s">
        <v>191</v>
      </c>
      <c r="D84" s="13">
        <v>38</v>
      </c>
      <c r="E84" s="21"/>
      <c r="F84" s="21"/>
      <c r="G84" s="21"/>
      <c r="H84" s="17">
        <f>J84</f>
        <v>0</v>
      </c>
      <c r="I84" s="21"/>
      <c r="J84" s="21"/>
      <c r="K84" s="24"/>
      <c r="L84" s="22"/>
      <c r="M84" s="25"/>
      <c r="N84" s="22"/>
      <c r="O84" s="22"/>
      <c r="P84" s="25"/>
      <c r="Q84" s="22"/>
      <c r="R84" s="25"/>
      <c r="S84" s="22"/>
      <c r="T84" s="18">
        <f t="shared" ref="T84:T93" si="32">IF(G84=0,0,ROUND(Q84/G84,1))</f>
        <v>0</v>
      </c>
      <c r="U84" s="18">
        <f t="shared" ref="U84:U93" si="33">IF((H84+L84+O84)=0,0,ROUND(Q84/((H84+L84+O84)/2),1))</f>
        <v>0</v>
      </c>
      <c r="V84" s="18">
        <f t="shared" ref="V84:V93" si="34">IF((H84+L84+O84)=0,0,ROUND(100*O84/((H84+L84+O84)/2),1))</f>
        <v>0</v>
      </c>
      <c r="W84" s="19" t="e">
        <f t="shared" ref="W84:W93" si="35">Q84/G84</f>
        <v>#DIV/0!</v>
      </c>
      <c r="X84" s="23">
        <v>345</v>
      </c>
    </row>
    <row r="85" spans="2:24" x14ac:dyDescent="0.25">
      <c r="B85" s="15" t="s">
        <v>192</v>
      </c>
      <c r="C85" s="16" t="s">
        <v>193</v>
      </c>
      <c r="D85" s="13">
        <v>39</v>
      </c>
      <c r="E85" s="21"/>
      <c r="F85" s="21"/>
      <c r="G85" s="21"/>
      <c r="H85" s="21"/>
      <c r="I85" s="21"/>
      <c r="J85" s="21"/>
      <c r="K85" s="21"/>
      <c r="L85" s="22"/>
      <c r="M85" s="22"/>
      <c r="N85" s="22"/>
      <c r="O85" s="22"/>
      <c r="P85" s="22"/>
      <c r="Q85" s="22"/>
      <c r="R85" s="22"/>
      <c r="S85" s="22"/>
      <c r="T85" s="18">
        <f t="shared" si="32"/>
        <v>0</v>
      </c>
      <c r="U85" s="18">
        <f t="shared" si="33"/>
        <v>0</v>
      </c>
      <c r="V85" s="18">
        <f t="shared" si="34"/>
        <v>0</v>
      </c>
      <c r="W85" s="19" t="e">
        <f t="shared" si="35"/>
        <v>#DIV/0!</v>
      </c>
      <c r="X85" s="23">
        <v>332</v>
      </c>
    </row>
    <row r="86" spans="2:24" x14ac:dyDescent="0.25">
      <c r="B86" s="15" t="s">
        <v>194</v>
      </c>
      <c r="C86" s="16" t="s">
        <v>195</v>
      </c>
      <c r="D86" s="13">
        <v>40</v>
      </c>
      <c r="E86" s="21"/>
      <c r="F86" s="21"/>
      <c r="G86" s="21"/>
      <c r="H86" s="21"/>
      <c r="I86" s="21"/>
      <c r="J86" s="21"/>
      <c r="K86" s="21"/>
      <c r="L86" s="22"/>
      <c r="M86" s="22"/>
      <c r="N86" s="22"/>
      <c r="O86" s="22"/>
      <c r="P86" s="22"/>
      <c r="Q86" s="22"/>
      <c r="R86" s="22"/>
      <c r="S86" s="22"/>
      <c r="T86" s="18">
        <f t="shared" si="32"/>
        <v>0</v>
      </c>
      <c r="U86" s="18">
        <f t="shared" si="33"/>
        <v>0</v>
      </c>
      <c r="V86" s="18">
        <f t="shared" si="34"/>
        <v>0</v>
      </c>
      <c r="W86" s="19" t="e">
        <f t="shared" si="35"/>
        <v>#DIV/0!</v>
      </c>
      <c r="X86" s="23">
        <v>335</v>
      </c>
    </row>
    <row r="87" spans="2:24" x14ac:dyDescent="0.25">
      <c r="B87" s="15" t="s">
        <v>196</v>
      </c>
      <c r="C87" s="16" t="s">
        <v>197</v>
      </c>
      <c r="D87" s="13">
        <v>41</v>
      </c>
      <c r="E87" s="21"/>
      <c r="F87" s="21"/>
      <c r="G87" s="21"/>
      <c r="H87" s="17">
        <f>J87</f>
        <v>0</v>
      </c>
      <c r="I87" s="21"/>
      <c r="J87" s="21"/>
      <c r="K87" s="24"/>
      <c r="L87" s="22"/>
      <c r="M87" s="25"/>
      <c r="N87" s="22"/>
      <c r="O87" s="22"/>
      <c r="P87" s="25"/>
      <c r="Q87" s="22"/>
      <c r="R87" s="25"/>
      <c r="S87" s="22"/>
      <c r="T87" s="18">
        <f t="shared" si="32"/>
        <v>0</v>
      </c>
      <c r="U87" s="18">
        <f t="shared" si="33"/>
        <v>0</v>
      </c>
      <c r="V87" s="18">
        <f t="shared" si="34"/>
        <v>0</v>
      </c>
      <c r="W87" s="19" t="e">
        <f t="shared" si="35"/>
        <v>#DIV/0!</v>
      </c>
      <c r="X87" s="23">
        <v>333</v>
      </c>
    </row>
    <row r="88" spans="2:24" x14ac:dyDescent="0.25">
      <c r="B88" s="15" t="s">
        <v>198</v>
      </c>
      <c r="C88" s="16" t="s">
        <v>199</v>
      </c>
      <c r="D88" s="13">
        <v>42</v>
      </c>
      <c r="E88" s="21"/>
      <c r="F88" s="21"/>
      <c r="G88" s="21"/>
      <c r="H88" s="21"/>
      <c r="I88" s="21"/>
      <c r="J88" s="21"/>
      <c r="K88" s="21"/>
      <c r="L88" s="22"/>
      <c r="M88" s="22"/>
      <c r="N88" s="22"/>
      <c r="O88" s="22"/>
      <c r="P88" s="22"/>
      <c r="Q88" s="22"/>
      <c r="R88" s="22"/>
      <c r="S88" s="22"/>
      <c r="T88" s="18">
        <f t="shared" si="32"/>
        <v>0</v>
      </c>
      <c r="U88" s="18">
        <f t="shared" si="33"/>
        <v>0</v>
      </c>
      <c r="V88" s="18">
        <f t="shared" si="34"/>
        <v>0</v>
      </c>
      <c r="W88" s="19" t="e">
        <f t="shared" si="35"/>
        <v>#DIV/0!</v>
      </c>
      <c r="X88" s="23">
        <v>336</v>
      </c>
    </row>
    <row r="89" spans="2:24" x14ac:dyDescent="0.25">
      <c r="B89" s="15" t="s">
        <v>200</v>
      </c>
      <c r="C89" s="16" t="s">
        <v>201</v>
      </c>
      <c r="D89" s="13">
        <v>43</v>
      </c>
      <c r="E89" s="21"/>
      <c r="F89" s="21"/>
      <c r="G89" s="21"/>
      <c r="H89" s="21"/>
      <c r="I89" s="21"/>
      <c r="J89" s="21"/>
      <c r="K89" s="21"/>
      <c r="L89" s="22"/>
      <c r="M89" s="22"/>
      <c r="N89" s="22"/>
      <c r="O89" s="22"/>
      <c r="P89" s="22"/>
      <c r="Q89" s="22"/>
      <c r="R89" s="22"/>
      <c r="S89" s="22"/>
      <c r="T89" s="18">
        <f t="shared" si="32"/>
        <v>0</v>
      </c>
      <c r="U89" s="18">
        <f t="shared" si="33"/>
        <v>0</v>
      </c>
      <c r="V89" s="18">
        <f t="shared" si="34"/>
        <v>0</v>
      </c>
      <c r="W89" s="19" t="e">
        <f t="shared" si="35"/>
        <v>#DIV/0!</v>
      </c>
      <c r="X89" s="20"/>
    </row>
    <row r="90" spans="2:24" ht="54" customHeight="1" x14ac:dyDescent="0.25">
      <c r="B90" s="26" t="s">
        <v>202</v>
      </c>
      <c r="C90" s="16" t="s">
        <v>203</v>
      </c>
      <c r="D90" s="13" t="s">
        <v>204</v>
      </c>
      <c r="E90" s="21"/>
      <c r="F90" s="21"/>
      <c r="G90" s="21"/>
      <c r="H90" s="21"/>
      <c r="I90" s="21"/>
      <c r="J90" s="21"/>
      <c r="K90" s="21"/>
      <c r="L90" s="22"/>
      <c r="M90" s="22"/>
      <c r="N90" s="22"/>
      <c r="O90" s="22"/>
      <c r="P90" s="22"/>
      <c r="Q90" s="22"/>
      <c r="R90" s="22"/>
      <c r="S90" s="22"/>
      <c r="T90" s="18">
        <f t="shared" si="32"/>
        <v>0</v>
      </c>
      <c r="U90" s="18">
        <f t="shared" si="33"/>
        <v>0</v>
      </c>
      <c r="V90" s="18">
        <f t="shared" si="34"/>
        <v>0</v>
      </c>
      <c r="W90" s="19" t="e">
        <f t="shared" si="35"/>
        <v>#DIV/0!</v>
      </c>
      <c r="X90" s="20"/>
    </row>
    <row r="91" spans="2:24" ht="51" x14ac:dyDescent="0.25">
      <c r="B91" s="26" t="s">
        <v>205</v>
      </c>
      <c r="C91" s="16" t="s">
        <v>206</v>
      </c>
      <c r="D91" s="13" t="s">
        <v>207</v>
      </c>
      <c r="E91" s="21"/>
      <c r="F91" s="21"/>
      <c r="G91" s="21"/>
      <c r="H91" s="21"/>
      <c r="I91" s="21"/>
      <c r="J91" s="21"/>
      <c r="K91" s="21"/>
      <c r="L91" s="22"/>
      <c r="M91" s="22"/>
      <c r="N91" s="22"/>
      <c r="O91" s="22"/>
      <c r="P91" s="22"/>
      <c r="Q91" s="22"/>
      <c r="R91" s="22"/>
      <c r="S91" s="22"/>
      <c r="T91" s="18">
        <f t="shared" si="32"/>
        <v>0</v>
      </c>
      <c r="U91" s="18">
        <f t="shared" si="33"/>
        <v>0</v>
      </c>
      <c r="V91" s="18">
        <f t="shared" si="34"/>
        <v>0</v>
      </c>
      <c r="W91" s="19" t="e">
        <f t="shared" si="35"/>
        <v>#DIV/0!</v>
      </c>
      <c r="X91" s="20"/>
    </row>
    <row r="92" spans="2:24" ht="25.5" x14ac:dyDescent="0.25">
      <c r="B92" s="26" t="s">
        <v>208</v>
      </c>
      <c r="C92" s="16" t="s">
        <v>209</v>
      </c>
      <c r="D92" s="13" t="s">
        <v>210</v>
      </c>
      <c r="E92" s="21"/>
      <c r="F92" s="21"/>
      <c r="G92" s="21"/>
      <c r="H92" s="21"/>
      <c r="I92" s="21"/>
      <c r="J92" s="21"/>
      <c r="K92" s="21"/>
      <c r="L92" s="22"/>
      <c r="M92" s="22"/>
      <c r="N92" s="22"/>
      <c r="O92" s="22"/>
      <c r="P92" s="22"/>
      <c r="Q92" s="22"/>
      <c r="R92" s="22"/>
      <c r="S92" s="22"/>
      <c r="T92" s="18">
        <f t="shared" si="32"/>
        <v>0</v>
      </c>
      <c r="U92" s="18">
        <f t="shared" si="33"/>
        <v>0</v>
      </c>
      <c r="V92" s="18">
        <f t="shared" si="34"/>
        <v>0</v>
      </c>
      <c r="W92" s="19" t="e">
        <f t="shared" si="35"/>
        <v>#DIV/0!</v>
      </c>
      <c r="X92" s="20"/>
    </row>
    <row r="93" spans="2:24" x14ac:dyDescent="0.25">
      <c r="B93" s="26" t="s">
        <v>211</v>
      </c>
      <c r="C93" s="16" t="s">
        <v>212</v>
      </c>
      <c r="D93" s="13" t="s">
        <v>213</v>
      </c>
      <c r="E93" s="21"/>
      <c r="F93" s="21"/>
      <c r="G93" s="21"/>
      <c r="H93" s="21"/>
      <c r="I93" s="21"/>
      <c r="J93" s="21"/>
      <c r="K93" s="21"/>
      <c r="L93" s="22"/>
      <c r="M93" s="22"/>
      <c r="N93" s="22"/>
      <c r="O93" s="22"/>
      <c r="P93" s="22"/>
      <c r="Q93" s="22"/>
      <c r="R93" s="22"/>
      <c r="S93" s="22"/>
      <c r="T93" s="18">
        <f t="shared" si="32"/>
        <v>0</v>
      </c>
      <c r="U93" s="18">
        <f t="shared" si="33"/>
        <v>0</v>
      </c>
      <c r="V93" s="18">
        <f t="shared" si="34"/>
        <v>0</v>
      </c>
      <c r="W93" s="19" t="e">
        <f t="shared" si="35"/>
        <v>#DIV/0!</v>
      </c>
      <c r="X93" s="20"/>
    </row>
    <row r="94" spans="2:24" ht="25.5" x14ac:dyDescent="0.25">
      <c r="B94" s="29" t="s">
        <v>214</v>
      </c>
      <c r="C94" s="16"/>
      <c r="D94" s="13"/>
      <c r="E94" s="17">
        <f t="shared" ref="E94:S94" si="36">E89-(E90+E91+E92+E93)</f>
        <v>0</v>
      </c>
      <c r="F94" s="17">
        <f t="shared" si="36"/>
        <v>0</v>
      </c>
      <c r="G94" s="17">
        <f t="shared" si="36"/>
        <v>0</v>
      </c>
      <c r="H94" s="17">
        <f t="shared" si="36"/>
        <v>0</v>
      </c>
      <c r="I94" s="17">
        <f t="shared" si="36"/>
        <v>0</v>
      </c>
      <c r="J94" s="17">
        <f t="shared" si="36"/>
        <v>0</v>
      </c>
      <c r="K94" s="17">
        <f t="shared" si="36"/>
        <v>0</v>
      </c>
      <c r="L94" s="17">
        <f t="shared" si="36"/>
        <v>0</v>
      </c>
      <c r="M94" s="17">
        <f t="shared" si="36"/>
        <v>0</v>
      </c>
      <c r="N94" s="17">
        <f t="shared" si="36"/>
        <v>0</v>
      </c>
      <c r="O94" s="17">
        <f t="shared" si="36"/>
        <v>0</v>
      </c>
      <c r="P94" s="17">
        <f t="shared" si="36"/>
        <v>0</v>
      </c>
      <c r="Q94" s="17">
        <f t="shared" si="36"/>
        <v>0</v>
      </c>
      <c r="R94" s="17">
        <f t="shared" si="36"/>
        <v>0</v>
      </c>
      <c r="S94" s="17">
        <f t="shared" si="36"/>
        <v>0</v>
      </c>
      <c r="T94" s="18"/>
      <c r="U94" s="18"/>
      <c r="V94" s="18"/>
      <c r="W94" s="19"/>
      <c r="X94" s="28"/>
    </row>
    <row r="95" spans="2:24" ht="26.25" customHeight="1" x14ac:dyDescent="0.25">
      <c r="B95" s="15" t="s">
        <v>215</v>
      </c>
      <c r="C95" s="16" t="s">
        <v>216</v>
      </c>
      <c r="D95" s="13">
        <v>44</v>
      </c>
      <c r="E95" s="21"/>
      <c r="F95" s="21"/>
      <c r="G95" s="21"/>
      <c r="H95" s="17">
        <f>J95</f>
        <v>0</v>
      </c>
      <c r="I95" s="21"/>
      <c r="J95" s="21"/>
      <c r="K95" s="24"/>
      <c r="L95" s="22"/>
      <c r="M95" s="25"/>
      <c r="N95" s="22"/>
      <c r="O95" s="22"/>
      <c r="P95" s="25"/>
      <c r="Q95" s="22"/>
      <c r="R95" s="25"/>
      <c r="S95" s="22"/>
      <c r="T95" s="18">
        <f>IF(G95=0,0,ROUND(Q95/G95,1))</f>
        <v>0</v>
      </c>
      <c r="U95" s="18">
        <f>IF((H95+L95+O95)=0,0,ROUND(Q95/((H95+L95+O95)/2),1))</f>
        <v>0</v>
      </c>
      <c r="V95" s="18">
        <f>IF((H95+L95+O95)=0,0,ROUND(100*O95/((H95+L95+O95)/2),1))</f>
        <v>0</v>
      </c>
      <c r="W95" s="19" t="e">
        <f t="shared" ref="W95:W105" si="37">Q95/G95</f>
        <v>#DIV/0!</v>
      </c>
      <c r="X95" s="20"/>
    </row>
    <row r="96" spans="2:24" ht="51.75" customHeight="1" x14ac:dyDescent="0.25">
      <c r="B96" s="26" t="s">
        <v>217</v>
      </c>
      <c r="C96" s="16" t="s">
        <v>218</v>
      </c>
      <c r="D96" s="13" t="s">
        <v>219</v>
      </c>
      <c r="E96" s="21"/>
      <c r="F96" s="21"/>
      <c r="G96" s="21"/>
      <c r="H96" s="17">
        <f>J96</f>
        <v>0</v>
      </c>
      <c r="I96" s="21"/>
      <c r="J96" s="21"/>
      <c r="K96" s="24"/>
      <c r="L96" s="22"/>
      <c r="M96" s="25"/>
      <c r="N96" s="22"/>
      <c r="O96" s="22"/>
      <c r="P96" s="25"/>
      <c r="Q96" s="22"/>
      <c r="R96" s="25"/>
      <c r="S96" s="22"/>
      <c r="T96" s="18">
        <f>IF(G96=0,0,ROUND(Q96/G96,1))</f>
        <v>0</v>
      </c>
      <c r="U96" s="18">
        <f>IF((H96+L96+O96)=0,0,ROUND(Q96/((H96+L96+O96)/2),1))</f>
        <v>0</v>
      </c>
      <c r="V96" s="18">
        <f>IF((H96+L96+O96)=0,0,ROUND(100*O96/((H96+L96+O96)/2),1))</f>
        <v>0</v>
      </c>
      <c r="W96" s="19" t="e">
        <f t="shared" si="37"/>
        <v>#DIV/0!</v>
      </c>
      <c r="X96" s="20"/>
    </row>
    <row r="97" spans="2:24" ht="52.5" customHeight="1" x14ac:dyDescent="0.25">
      <c r="B97" s="26" t="s">
        <v>220</v>
      </c>
      <c r="C97" s="16" t="s">
        <v>221</v>
      </c>
      <c r="D97" s="13" t="s">
        <v>222</v>
      </c>
      <c r="E97" s="21"/>
      <c r="F97" s="21"/>
      <c r="G97" s="21"/>
      <c r="H97" s="17">
        <f>J97</f>
        <v>0</v>
      </c>
      <c r="I97" s="21"/>
      <c r="J97" s="21"/>
      <c r="K97" s="24"/>
      <c r="L97" s="22"/>
      <c r="M97" s="25"/>
      <c r="N97" s="22"/>
      <c r="O97" s="22"/>
      <c r="P97" s="25"/>
      <c r="Q97" s="22"/>
      <c r="R97" s="25"/>
      <c r="S97" s="22"/>
      <c r="T97" s="18">
        <f>IF(G97=0,0,ROUND(Q97/G97,1))</f>
        <v>0</v>
      </c>
      <c r="U97" s="18">
        <f>IF((H97+L97+O97)=0,0,ROUND(Q97/((H97+L97+O97)/2),1))</f>
        <v>0</v>
      </c>
      <c r="V97" s="18">
        <f>IF((H97+L97+O97)=0,0,ROUND(100*O97/((H97+L97+O97)/2),1))</f>
        <v>0</v>
      </c>
      <c r="W97" s="19" t="e">
        <f t="shared" si="37"/>
        <v>#DIV/0!</v>
      </c>
      <c r="X97" s="20"/>
    </row>
    <row r="98" spans="2:24" ht="16.5" customHeight="1" x14ac:dyDescent="0.25">
      <c r="B98" s="26" t="s">
        <v>211</v>
      </c>
      <c r="C98" s="16" t="s">
        <v>223</v>
      </c>
      <c r="D98" s="13" t="s">
        <v>224</v>
      </c>
      <c r="E98" s="21"/>
      <c r="F98" s="21"/>
      <c r="G98" s="21"/>
      <c r="H98" s="17">
        <f>J98</f>
        <v>0</v>
      </c>
      <c r="I98" s="21"/>
      <c r="J98" s="21"/>
      <c r="K98" s="24"/>
      <c r="L98" s="22"/>
      <c r="M98" s="25"/>
      <c r="N98" s="22"/>
      <c r="O98" s="22"/>
      <c r="P98" s="25"/>
      <c r="Q98" s="22"/>
      <c r="R98" s="25"/>
      <c r="S98" s="22"/>
      <c r="T98" s="18">
        <f>IF(G98=0,0,ROUND(Q98/G98,1))</f>
        <v>0</v>
      </c>
      <c r="U98" s="18">
        <f>IF((H98+L98+O98)=0,0,ROUND(Q98/((H98+L98+O98)/2),1))</f>
        <v>0</v>
      </c>
      <c r="V98" s="18">
        <f>IF((H98+L98+O98)=0,0,ROUND(100*O98/((H98+L98+O98)/2),1))</f>
        <v>0</v>
      </c>
      <c r="W98" s="19" t="e">
        <f t="shared" si="37"/>
        <v>#DIV/0!</v>
      </c>
      <c r="X98" s="20"/>
    </row>
    <row r="99" spans="2:24" ht="24.75" customHeight="1" x14ac:dyDescent="0.25">
      <c r="B99" s="26" t="s">
        <v>225</v>
      </c>
      <c r="C99" s="31" t="s">
        <v>226</v>
      </c>
      <c r="D99" s="13" t="s">
        <v>227</v>
      </c>
      <c r="E99" s="21"/>
      <c r="F99" s="21"/>
      <c r="G99" s="21"/>
      <c r="H99" s="17">
        <f>J99</f>
        <v>0</v>
      </c>
      <c r="I99" s="21"/>
      <c r="J99" s="21"/>
      <c r="K99" s="24"/>
      <c r="L99" s="22"/>
      <c r="M99" s="25"/>
      <c r="N99" s="22"/>
      <c r="O99" s="22"/>
      <c r="P99" s="25"/>
      <c r="Q99" s="22"/>
      <c r="R99" s="25"/>
      <c r="S99" s="22"/>
      <c r="T99" s="18">
        <f>IF(G99=0,0,ROUND(Q99/G99,1))</f>
        <v>0</v>
      </c>
      <c r="U99" s="18">
        <f>IF((H99+L99+O99)=0,0,ROUND(Q99/((H99+L99+O99)/2),1))</f>
        <v>0</v>
      </c>
      <c r="V99" s="18">
        <f>IF((H99+L99+O99)=0,0,ROUND(100*O99/((H99+L99+O99)/2),1))</f>
        <v>0</v>
      </c>
      <c r="W99" s="19" t="e">
        <f t="shared" si="37"/>
        <v>#DIV/0!</v>
      </c>
      <c r="X99" s="35"/>
    </row>
    <row r="100" spans="2:24" ht="24.75" customHeight="1" x14ac:dyDescent="0.25">
      <c r="B100" s="26" t="s">
        <v>228</v>
      </c>
      <c r="C100" s="31"/>
      <c r="D100" s="13"/>
      <c r="E100" s="17">
        <f t="shared" ref="E100:J100" si="38">E95-(E96+E97+E98+E99)</f>
        <v>0</v>
      </c>
      <c r="F100" s="17">
        <f t="shared" si="38"/>
        <v>0</v>
      </c>
      <c r="G100" s="17">
        <f t="shared" si="38"/>
        <v>0</v>
      </c>
      <c r="H100" s="17">
        <f t="shared" si="38"/>
        <v>0</v>
      </c>
      <c r="I100" s="17">
        <f t="shared" si="38"/>
        <v>0</v>
      </c>
      <c r="J100" s="17">
        <f t="shared" si="38"/>
        <v>0</v>
      </c>
      <c r="K100" s="24"/>
      <c r="L100" s="17">
        <f>L95-(L96+L97+L98+L99)</f>
        <v>0</v>
      </c>
      <c r="M100" s="24"/>
      <c r="N100" s="17">
        <f>N95-(N96+N97+N98+N99)</f>
        <v>0</v>
      </c>
      <c r="O100" s="17">
        <f>O95-(O96+O97+O98+O99)</f>
        <v>0</v>
      </c>
      <c r="P100" s="24"/>
      <c r="Q100" s="17">
        <f>Q95-(Q96+Q97+Q98+Q99)</f>
        <v>0</v>
      </c>
      <c r="R100" s="24"/>
      <c r="S100" s="17">
        <f>S95-(S96+S97+S98+S99)</f>
        <v>0</v>
      </c>
      <c r="T100" s="18"/>
      <c r="U100" s="18"/>
      <c r="V100" s="18"/>
      <c r="W100" s="19" t="e">
        <f t="shared" si="37"/>
        <v>#DIV/0!</v>
      </c>
      <c r="X100" s="28"/>
    </row>
    <row r="101" spans="2:24" x14ac:dyDescent="0.25">
      <c r="B101" s="15" t="s">
        <v>229</v>
      </c>
      <c r="C101" s="16" t="s">
        <v>230</v>
      </c>
      <c r="D101" s="13">
        <v>45</v>
      </c>
      <c r="E101" s="21"/>
      <c r="F101" s="21"/>
      <c r="G101" s="21"/>
      <c r="H101" s="21"/>
      <c r="I101" s="21"/>
      <c r="J101" s="21"/>
      <c r="K101" s="21"/>
      <c r="L101" s="22"/>
      <c r="M101" s="22"/>
      <c r="N101" s="22"/>
      <c r="O101" s="22"/>
      <c r="P101" s="22"/>
      <c r="Q101" s="22"/>
      <c r="R101" s="22"/>
      <c r="S101" s="22"/>
      <c r="T101" s="18">
        <f>IF(G101=0,0,ROUND(Q101/G101,1))</f>
        <v>0</v>
      </c>
      <c r="U101" s="18">
        <f>IF((H101+L101+O101)=0,0,ROUND(Q101/((H101+L101+O101)/2),1))</f>
        <v>0</v>
      </c>
      <c r="V101" s="18">
        <f>IF((H101+L101+O101)=0,0,ROUND(100*O101/((H101+L101+O101)/2),1))</f>
        <v>0</v>
      </c>
      <c r="W101" s="19" t="e">
        <f t="shared" si="37"/>
        <v>#DIV/0!</v>
      </c>
      <c r="X101" s="20"/>
    </row>
    <row r="102" spans="2:24" ht="25.5" x14ac:dyDescent="0.25">
      <c r="B102" s="26" t="s">
        <v>231</v>
      </c>
      <c r="C102" s="16" t="s">
        <v>232</v>
      </c>
      <c r="D102" s="13" t="s">
        <v>233</v>
      </c>
      <c r="E102" s="21"/>
      <c r="F102" s="21"/>
      <c r="G102" s="21"/>
      <c r="H102" s="21"/>
      <c r="I102" s="21"/>
      <c r="J102" s="21"/>
      <c r="K102" s="21"/>
      <c r="L102" s="22"/>
      <c r="M102" s="22"/>
      <c r="N102" s="22"/>
      <c r="O102" s="22"/>
      <c r="P102" s="22"/>
      <c r="Q102" s="22"/>
      <c r="R102" s="22"/>
      <c r="S102" s="22"/>
      <c r="T102" s="18">
        <f>IF(G102=0,0,ROUND(Q102/G102,1))</f>
        <v>0</v>
      </c>
      <c r="U102" s="18">
        <f>IF((H102+L102+O102)=0,0,ROUND(Q102/((H102+L102+O102)/2),1))</f>
        <v>0</v>
      </c>
      <c r="V102" s="18">
        <f>IF((H102+L102+O102)=0,0,ROUND(100*O102/((H102+L102+O102)/2),1))</f>
        <v>0</v>
      </c>
      <c r="W102" s="19" t="e">
        <f t="shared" si="37"/>
        <v>#DIV/0!</v>
      </c>
      <c r="X102" s="20"/>
    </row>
    <row r="103" spans="2:24" x14ac:dyDescent="0.25">
      <c r="B103" s="26" t="s">
        <v>234</v>
      </c>
      <c r="C103" s="16" t="s">
        <v>235</v>
      </c>
      <c r="D103" s="13" t="s">
        <v>236</v>
      </c>
      <c r="E103" s="21"/>
      <c r="F103" s="21"/>
      <c r="G103" s="21"/>
      <c r="H103" s="21"/>
      <c r="I103" s="21"/>
      <c r="J103" s="21"/>
      <c r="K103" s="21"/>
      <c r="L103" s="22"/>
      <c r="M103" s="22"/>
      <c r="N103" s="22"/>
      <c r="O103" s="22"/>
      <c r="P103" s="22"/>
      <c r="Q103" s="22"/>
      <c r="R103" s="22"/>
      <c r="S103" s="22"/>
      <c r="T103" s="18">
        <f>IF(G103=0,0,ROUND(Q103/G103,1))</f>
        <v>0</v>
      </c>
      <c r="U103" s="18">
        <f>IF((H103+L103+O103)=0,0,ROUND(Q103/((H103+L103+O103)/2),1))</f>
        <v>0</v>
      </c>
      <c r="V103" s="18">
        <f>IF((H103+L103+O103)=0,0,ROUND(100*O103/((H103+L103+O103)/2),1))</f>
        <v>0</v>
      </c>
      <c r="W103" s="19" t="e">
        <f t="shared" si="37"/>
        <v>#DIV/0!</v>
      </c>
      <c r="X103" s="20"/>
    </row>
    <row r="104" spans="2:24" ht="25.5" x14ac:dyDescent="0.25">
      <c r="B104" s="26" t="s">
        <v>237</v>
      </c>
      <c r="C104" s="16" t="s">
        <v>238</v>
      </c>
      <c r="D104" s="13" t="s">
        <v>239</v>
      </c>
      <c r="E104" s="21"/>
      <c r="F104" s="21"/>
      <c r="G104" s="21"/>
      <c r="H104" s="21"/>
      <c r="I104" s="21"/>
      <c r="J104" s="21"/>
      <c r="K104" s="21"/>
      <c r="L104" s="22"/>
      <c r="M104" s="22"/>
      <c r="N104" s="22"/>
      <c r="O104" s="22"/>
      <c r="P104" s="22"/>
      <c r="Q104" s="22"/>
      <c r="R104" s="22"/>
      <c r="S104" s="22"/>
      <c r="T104" s="18">
        <f>IF(G104=0,0,ROUND(Q104/G104,1))</f>
        <v>0</v>
      </c>
      <c r="U104" s="18">
        <f>IF((H104+L104+O104)=0,0,ROUND(Q104/((H104+L104+O104)/2),1))</f>
        <v>0</v>
      </c>
      <c r="V104" s="18">
        <f>IF((H104+L104+O104)=0,0,ROUND(100*O104/((H104+L104+O104)/2),1))</f>
        <v>0</v>
      </c>
      <c r="W104" s="19" t="e">
        <f t="shared" si="37"/>
        <v>#DIV/0!</v>
      </c>
      <c r="X104" s="20"/>
    </row>
    <row r="105" spans="2:24" x14ac:dyDescent="0.25">
      <c r="B105" s="26" t="s">
        <v>73</v>
      </c>
      <c r="C105" s="16" t="s">
        <v>240</v>
      </c>
      <c r="D105" s="13" t="s">
        <v>241</v>
      </c>
      <c r="E105" s="21"/>
      <c r="F105" s="21"/>
      <c r="G105" s="21"/>
      <c r="H105" s="21"/>
      <c r="I105" s="21"/>
      <c r="J105" s="21"/>
      <c r="K105" s="21"/>
      <c r="L105" s="22"/>
      <c r="M105" s="22"/>
      <c r="N105" s="22"/>
      <c r="O105" s="22"/>
      <c r="P105" s="22"/>
      <c r="Q105" s="22"/>
      <c r="R105" s="22"/>
      <c r="S105" s="22"/>
      <c r="T105" s="18">
        <f>IF(G105=0,0,ROUND(Q105/G105,1))</f>
        <v>0</v>
      </c>
      <c r="U105" s="18">
        <f>IF((H105+L105+O105)=0,0,ROUND(Q105/((H105+L105+O105)/2),1))</f>
        <v>0</v>
      </c>
      <c r="V105" s="18">
        <f>IF((H105+L105+O105)=0,0,ROUND(100*O105/((H105+L105+O105)/2),1))</f>
        <v>0</v>
      </c>
      <c r="W105" s="19" t="e">
        <f t="shared" si="37"/>
        <v>#DIV/0!</v>
      </c>
      <c r="X105" s="20"/>
    </row>
    <row r="106" spans="2:24" ht="25.5" x14ac:dyDescent="0.25">
      <c r="B106" s="29" t="s">
        <v>242</v>
      </c>
      <c r="C106" s="16"/>
      <c r="D106" s="13"/>
      <c r="E106" s="36">
        <f t="shared" ref="E106:S106" si="39">E101-(E102+E103+E104+E105)</f>
        <v>0</v>
      </c>
      <c r="F106" s="36">
        <f t="shared" si="39"/>
        <v>0</v>
      </c>
      <c r="G106" s="36">
        <f t="shared" si="39"/>
        <v>0</v>
      </c>
      <c r="H106" s="36">
        <f t="shared" si="39"/>
        <v>0</v>
      </c>
      <c r="I106" s="36">
        <f t="shared" si="39"/>
        <v>0</v>
      </c>
      <c r="J106" s="36">
        <f t="shared" si="39"/>
        <v>0</v>
      </c>
      <c r="K106" s="36">
        <f t="shared" si="39"/>
        <v>0</v>
      </c>
      <c r="L106" s="37">
        <f t="shared" si="39"/>
        <v>0</v>
      </c>
      <c r="M106" s="37">
        <f t="shared" si="39"/>
        <v>0</v>
      </c>
      <c r="N106" s="37">
        <f t="shared" si="39"/>
        <v>0</v>
      </c>
      <c r="O106" s="37">
        <f t="shared" si="39"/>
        <v>0</v>
      </c>
      <c r="P106" s="37">
        <f t="shared" si="39"/>
        <v>0</v>
      </c>
      <c r="Q106" s="37">
        <f t="shared" si="39"/>
        <v>0</v>
      </c>
      <c r="R106" s="37">
        <f t="shared" si="39"/>
        <v>0</v>
      </c>
      <c r="S106" s="37">
        <f t="shared" si="39"/>
        <v>0</v>
      </c>
      <c r="T106" s="18"/>
      <c r="U106" s="18"/>
      <c r="V106" s="18"/>
      <c r="W106" s="19"/>
      <c r="X106" s="28"/>
    </row>
    <row r="107" spans="2:24" x14ac:dyDescent="0.25">
      <c r="B107" s="15" t="s">
        <v>243</v>
      </c>
      <c r="C107" s="16" t="s">
        <v>244</v>
      </c>
      <c r="D107" s="13">
        <v>46</v>
      </c>
      <c r="E107" s="21"/>
      <c r="F107" s="21"/>
      <c r="G107" s="21"/>
      <c r="H107" s="21"/>
      <c r="I107" s="21"/>
      <c r="J107" s="21"/>
      <c r="K107" s="21"/>
      <c r="L107" s="22"/>
      <c r="M107" s="22"/>
      <c r="N107" s="22"/>
      <c r="O107" s="22"/>
      <c r="P107" s="22"/>
      <c r="Q107" s="22"/>
      <c r="R107" s="22"/>
      <c r="S107" s="22"/>
      <c r="T107" s="18">
        <f t="shared" ref="T107:T124" si="40">IF(G107=0,0,ROUND(Q107/G107,1))</f>
        <v>0</v>
      </c>
      <c r="U107" s="18">
        <f t="shared" ref="U107:U124" si="41">IF((H107+L107+O107)=0,0,ROUND(Q107/((H107+L107+O107)/2),1))</f>
        <v>0</v>
      </c>
      <c r="V107" s="18">
        <f t="shared" ref="V107:V124" si="42">IF((H107+L107+O107)=0,0,ROUND(100*O107/((H107+L107+O107)/2),1))</f>
        <v>0</v>
      </c>
      <c r="W107" s="19" t="e">
        <f t="shared" ref="W107:W124" si="43">Q107/G107</f>
        <v>#DIV/0!</v>
      </c>
      <c r="X107" s="23">
        <v>338</v>
      </c>
    </row>
    <row r="108" spans="2:24" x14ac:dyDescent="0.25">
      <c r="B108" s="15" t="s">
        <v>245</v>
      </c>
      <c r="C108" s="16" t="s">
        <v>246</v>
      </c>
      <c r="D108" s="13">
        <v>47</v>
      </c>
      <c r="E108" s="21"/>
      <c r="F108" s="21"/>
      <c r="G108" s="21"/>
      <c r="H108" s="17">
        <f>J108</f>
        <v>0</v>
      </c>
      <c r="I108" s="21"/>
      <c r="J108" s="21"/>
      <c r="K108" s="24"/>
      <c r="L108" s="22"/>
      <c r="M108" s="25"/>
      <c r="N108" s="22"/>
      <c r="O108" s="22"/>
      <c r="P108" s="25"/>
      <c r="Q108" s="22"/>
      <c r="R108" s="25"/>
      <c r="S108" s="22"/>
      <c r="T108" s="18">
        <f t="shared" si="40"/>
        <v>0</v>
      </c>
      <c r="U108" s="18">
        <f t="shared" si="41"/>
        <v>0</v>
      </c>
      <c r="V108" s="18">
        <f t="shared" si="42"/>
        <v>0</v>
      </c>
      <c r="W108" s="19" t="e">
        <f t="shared" si="43"/>
        <v>#DIV/0!</v>
      </c>
      <c r="X108" s="23">
        <v>334</v>
      </c>
    </row>
    <row r="109" spans="2:24" x14ac:dyDescent="0.25">
      <c r="B109" s="15" t="s">
        <v>247</v>
      </c>
      <c r="C109" s="16" t="s">
        <v>248</v>
      </c>
      <c r="D109" s="13">
        <v>48</v>
      </c>
      <c r="E109" s="36">
        <f t="shared" ref="E109:S109" si="44">E110+E111</f>
        <v>0</v>
      </c>
      <c r="F109" s="36">
        <f t="shared" si="44"/>
        <v>0</v>
      </c>
      <c r="G109" s="36">
        <f t="shared" si="44"/>
        <v>0</v>
      </c>
      <c r="H109" s="36">
        <f t="shared" si="44"/>
        <v>0</v>
      </c>
      <c r="I109" s="36">
        <f t="shared" si="44"/>
        <v>0</v>
      </c>
      <c r="J109" s="36">
        <f t="shared" si="44"/>
        <v>0</v>
      </c>
      <c r="K109" s="36">
        <f t="shared" si="44"/>
        <v>0</v>
      </c>
      <c r="L109" s="37">
        <f t="shared" si="44"/>
        <v>0</v>
      </c>
      <c r="M109" s="37">
        <f t="shared" si="44"/>
        <v>0</v>
      </c>
      <c r="N109" s="37">
        <f t="shared" si="44"/>
        <v>0</v>
      </c>
      <c r="O109" s="37">
        <f t="shared" si="44"/>
        <v>0</v>
      </c>
      <c r="P109" s="37">
        <f t="shared" si="44"/>
        <v>0</v>
      </c>
      <c r="Q109" s="37">
        <f t="shared" si="44"/>
        <v>0</v>
      </c>
      <c r="R109" s="37">
        <f t="shared" si="44"/>
        <v>0</v>
      </c>
      <c r="S109" s="37">
        <f t="shared" si="44"/>
        <v>0</v>
      </c>
      <c r="T109" s="18">
        <f t="shared" si="40"/>
        <v>0</v>
      </c>
      <c r="U109" s="18">
        <f t="shared" si="41"/>
        <v>0</v>
      </c>
      <c r="V109" s="18">
        <f t="shared" si="42"/>
        <v>0</v>
      </c>
      <c r="W109" s="19" t="e">
        <f t="shared" si="43"/>
        <v>#DIV/0!</v>
      </c>
      <c r="X109" s="23">
        <v>350</v>
      </c>
    </row>
    <row r="110" spans="2:24" x14ac:dyDescent="0.25">
      <c r="B110" s="26" t="s">
        <v>249</v>
      </c>
      <c r="C110" s="16"/>
      <c r="D110" s="13">
        <v>103</v>
      </c>
      <c r="E110" s="21"/>
      <c r="F110" s="21"/>
      <c r="G110" s="21"/>
      <c r="H110" s="21"/>
      <c r="I110" s="21"/>
      <c r="J110" s="21"/>
      <c r="K110" s="21"/>
      <c r="L110" s="22"/>
      <c r="M110" s="22"/>
      <c r="N110" s="22"/>
      <c r="O110" s="22"/>
      <c r="P110" s="22"/>
      <c r="Q110" s="22"/>
      <c r="R110" s="22"/>
      <c r="S110" s="22"/>
      <c r="T110" s="18">
        <f t="shared" si="40"/>
        <v>0</v>
      </c>
      <c r="U110" s="18">
        <f t="shared" si="41"/>
        <v>0</v>
      </c>
      <c r="V110" s="18">
        <f t="shared" si="42"/>
        <v>0</v>
      </c>
      <c r="W110" s="19" t="e">
        <f t="shared" si="43"/>
        <v>#DIV/0!</v>
      </c>
      <c r="X110" s="20"/>
    </row>
    <row r="111" spans="2:24" x14ac:dyDescent="0.25">
      <c r="B111" s="38" t="s">
        <v>250</v>
      </c>
      <c r="C111" s="16"/>
      <c r="D111" s="13">
        <v>104</v>
      </c>
      <c r="E111" s="21"/>
      <c r="F111" s="21"/>
      <c r="G111" s="21"/>
      <c r="H111" s="21"/>
      <c r="I111" s="21"/>
      <c r="J111" s="21"/>
      <c r="K111" s="21"/>
      <c r="L111" s="22"/>
      <c r="M111" s="22"/>
      <c r="N111" s="22"/>
      <c r="O111" s="22"/>
      <c r="P111" s="22"/>
      <c r="Q111" s="22"/>
      <c r="R111" s="22"/>
      <c r="S111" s="22"/>
      <c r="T111" s="18">
        <f t="shared" si="40"/>
        <v>0</v>
      </c>
      <c r="U111" s="18">
        <f t="shared" si="41"/>
        <v>0</v>
      </c>
      <c r="V111" s="18">
        <f t="shared" si="42"/>
        <v>0</v>
      </c>
      <c r="W111" s="19" t="e">
        <f t="shared" si="43"/>
        <v>#DIV/0!</v>
      </c>
      <c r="X111" s="20"/>
    </row>
    <row r="112" spans="2:24" ht="25.5" x14ac:dyDescent="0.25">
      <c r="B112" s="15" t="s">
        <v>251</v>
      </c>
      <c r="C112" s="16" t="s">
        <v>252</v>
      </c>
      <c r="D112" s="13">
        <v>49</v>
      </c>
      <c r="E112" s="21"/>
      <c r="F112" s="21"/>
      <c r="G112" s="21"/>
      <c r="H112" s="21"/>
      <c r="I112" s="21"/>
      <c r="J112" s="21"/>
      <c r="K112" s="21"/>
      <c r="L112" s="22"/>
      <c r="M112" s="22"/>
      <c r="N112" s="22"/>
      <c r="O112" s="22"/>
      <c r="P112" s="22"/>
      <c r="Q112" s="22"/>
      <c r="R112" s="22"/>
      <c r="S112" s="22"/>
      <c r="T112" s="18">
        <f t="shared" si="40"/>
        <v>0</v>
      </c>
      <c r="U112" s="18">
        <f t="shared" si="41"/>
        <v>0</v>
      </c>
      <c r="V112" s="18">
        <f t="shared" si="42"/>
        <v>0</v>
      </c>
      <c r="W112" s="19" t="e">
        <f t="shared" si="43"/>
        <v>#DIV/0!</v>
      </c>
      <c r="X112" s="20"/>
    </row>
    <row r="113" spans="2:24" ht="25.5" x14ac:dyDescent="0.25">
      <c r="B113" s="15" t="s">
        <v>253</v>
      </c>
      <c r="C113" s="16" t="s">
        <v>254</v>
      </c>
      <c r="D113" s="13">
        <v>50</v>
      </c>
      <c r="E113" s="21"/>
      <c r="F113" s="21"/>
      <c r="G113" s="21"/>
      <c r="H113" s="21"/>
      <c r="I113" s="21"/>
      <c r="J113" s="21"/>
      <c r="K113" s="21"/>
      <c r="L113" s="22"/>
      <c r="M113" s="22"/>
      <c r="N113" s="22"/>
      <c r="O113" s="22"/>
      <c r="P113" s="22"/>
      <c r="Q113" s="22"/>
      <c r="R113" s="22"/>
      <c r="S113" s="22"/>
      <c r="T113" s="18">
        <f t="shared" si="40"/>
        <v>0</v>
      </c>
      <c r="U113" s="18">
        <f t="shared" si="41"/>
        <v>0</v>
      </c>
      <c r="V113" s="18">
        <f t="shared" si="42"/>
        <v>0</v>
      </c>
      <c r="W113" s="19" t="e">
        <f t="shared" si="43"/>
        <v>#DIV/0!</v>
      </c>
      <c r="X113" s="20"/>
    </row>
    <row r="114" spans="2:24" x14ac:dyDescent="0.25">
      <c r="B114" s="15" t="s">
        <v>255</v>
      </c>
      <c r="C114" s="16" t="s">
        <v>256</v>
      </c>
      <c r="D114" s="13">
        <v>51</v>
      </c>
      <c r="E114" s="21"/>
      <c r="F114" s="21"/>
      <c r="G114" s="21"/>
      <c r="H114" s="21"/>
      <c r="I114" s="21"/>
      <c r="J114" s="21"/>
      <c r="K114" s="21"/>
      <c r="L114" s="22"/>
      <c r="M114" s="22"/>
      <c r="N114" s="22"/>
      <c r="O114" s="22"/>
      <c r="P114" s="22"/>
      <c r="Q114" s="22"/>
      <c r="R114" s="22"/>
      <c r="S114" s="22"/>
      <c r="T114" s="18">
        <f t="shared" si="40"/>
        <v>0</v>
      </c>
      <c r="U114" s="18">
        <f t="shared" si="41"/>
        <v>0</v>
      </c>
      <c r="V114" s="18">
        <f t="shared" si="42"/>
        <v>0</v>
      </c>
      <c r="W114" s="19" t="e">
        <f t="shared" si="43"/>
        <v>#DIV/0!</v>
      </c>
      <c r="X114" s="23">
        <v>332</v>
      </c>
    </row>
    <row r="115" spans="2:24" x14ac:dyDescent="0.25">
      <c r="B115" s="15" t="s">
        <v>257</v>
      </c>
      <c r="C115" s="16" t="s">
        <v>258</v>
      </c>
      <c r="D115" s="13">
        <v>52</v>
      </c>
      <c r="E115" s="21"/>
      <c r="F115" s="21"/>
      <c r="G115" s="21"/>
      <c r="H115" s="21"/>
      <c r="I115" s="21"/>
      <c r="J115" s="21"/>
      <c r="K115" s="21"/>
      <c r="L115" s="22"/>
      <c r="M115" s="22"/>
      <c r="N115" s="22"/>
      <c r="O115" s="22"/>
      <c r="P115" s="22"/>
      <c r="Q115" s="22"/>
      <c r="R115" s="22"/>
      <c r="S115" s="22"/>
      <c r="T115" s="18">
        <f t="shared" si="40"/>
        <v>0</v>
      </c>
      <c r="U115" s="18">
        <f t="shared" si="41"/>
        <v>0</v>
      </c>
      <c r="V115" s="18">
        <f t="shared" si="42"/>
        <v>0</v>
      </c>
      <c r="W115" s="19" t="e">
        <f t="shared" si="43"/>
        <v>#DIV/0!</v>
      </c>
      <c r="X115" s="20"/>
    </row>
    <row r="116" spans="2:24" x14ac:dyDescent="0.25">
      <c r="B116" s="15" t="s">
        <v>259</v>
      </c>
      <c r="C116" s="16" t="s">
        <v>260</v>
      </c>
      <c r="D116" s="13">
        <v>53</v>
      </c>
      <c r="E116" s="21"/>
      <c r="F116" s="21"/>
      <c r="G116" s="21"/>
      <c r="H116" s="21"/>
      <c r="I116" s="21"/>
      <c r="J116" s="21"/>
      <c r="K116" s="21"/>
      <c r="L116" s="22"/>
      <c r="M116" s="22"/>
      <c r="N116" s="22"/>
      <c r="O116" s="22"/>
      <c r="P116" s="22"/>
      <c r="Q116" s="22"/>
      <c r="R116" s="22"/>
      <c r="S116" s="22"/>
      <c r="T116" s="18">
        <f t="shared" si="40"/>
        <v>0</v>
      </c>
      <c r="U116" s="18">
        <f t="shared" si="41"/>
        <v>0</v>
      </c>
      <c r="V116" s="18">
        <f t="shared" si="42"/>
        <v>0</v>
      </c>
      <c r="W116" s="19" t="e">
        <f t="shared" si="43"/>
        <v>#DIV/0!</v>
      </c>
      <c r="X116" s="23">
        <v>333</v>
      </c>
    </row>
    <row r="117" spans="2:24" x14ac:dyDescent="0.25">
      <c r="B117" s="15" t="s">
        <v>261</v>
      </c>
      <c r="C117" s="16" t="s">
        <v>262</v>
      </c>
      <c r="D117" s="13">
        <v>54</v>
      </c>
      <c r="E117" s="21"/>
      <c r="F117" s="21"/>
      <c r="G117" s="21"/>
      <c r="H117" s="17">
        <f>J117</f>
        <v>0</v>
      </c>
      <c r="I117" s="21"/>
      <c r="J117" s="21"/>
      <c r="K117" s="24"/>
      <c r="L117" s="22"/>
      <c r="M117" s="25"/>
      <c r="N117" s="22"/>
      <c r="O117" s="22"/>
      <c r="P117" s="25"/>
      <c r="Q117" s="22"/>
      <c r="R117" s="25"/>
      <c r="S117" s="22"/>
      <c r="T117" s="18">
        <f t="shared" si="40"/>
        <v>0</v>
      </c>
      <c r="U117" s="18">
        <f t="shared" si="41"/>
        <v>0</v>
      </c>
      <c r="V117" s="18">
        <f t="shared" si="42"/>
        <v>0</v>
      </c>
      <c r="W117" s="19" t="e">
        <f t="shared" si="43"/>
        <v>#DIV/0!</v>
      </c>
      <c r="X117" s="23">
        <v>324</v>
      </c>
    </row>
    <row r="118" spans="2:24" x14ac:dyDescent="0.25">
      <c r="B118" s="15" t="s">
        <v>263</v>
      </c>
      <c r="C118" s="16" t="s">
        <v>264</v>
      </c>
      <c r="D118" s="13">
        <v>55</v>
      </c>
      <c r="E118" s="21"/>
      <c r="F118" s="21"/>
      <c r="G118" s="21"/>
      <c r="H118" s="21"/>
      <c r="I118" s="21"/>
      <c r="J118" s="21"/>
      <c r="K118" s="21"/>
      <c r="L118" s="22"/>
      <c r="M118" s="22"/>
      <c r="N118" s="22"/>
      <c r="O118" s="22"/>
      <c r="P118" s="22"/>
      <c r="Q118" s="22"/>
      <c r="R118" s="22"/>
      <c r="S118" s="22"/>
      <c r="T118" s="18">
        <f t="shared" si="40"/>
        <v>0</v>
      </c>
      <c r="U118" s="18">
        <f t="shared" si="41"/>
        <v>0</v>
      </c>
      <c r="V118" s="18">
        <f t="shared" si="42"/>
        <v>0</v>
      </c>
      <c r="W118" s="19" t="e">
        <f t="shared" si="43"/>
        <v>#DIV/0!</v>
      </c>
      <c r="X118" s="23">
        <v>339</v>
      </c>
    </row>
    <row r="119" spans="2:24" x14ac:dyDescent="0.25">
      <c r="B119" s="15" t="s">
        <v>265</v>
      </c>
      <c r="C119" s="16" t="s">
        <v>266</v>
      </c>
      <c r="D119" s="13">
        <v>56</v>
      </c>
      <c r="E119" s="21"/>
      <c r="F119" s="21"/>
      <c r="G119" s="21"/>
      <c r="H119" s="17">
        <f>J119</f>
        <v>0</v>
      </c>
      <c r="I119" s="21"/>
      <c r="J119" s="21"/>
      <c r="K119" s="24"/>
      <c r="L119" s="22"/>
      <c r="M119" s="25"/>
      <c r="N119" s="22"/>
      <c r="O119" s="22"/>
      <c r="P119" s="25"/>
      <c r="Q119" s="22"/>
      <c r="R119" s="25"/>
      <c r="S119" s="22"/>
      <c r="T119" s="18">
        <f t="shared" si="40"/>
        <v>0</v>
      </c>
      <c r="U119" s="18">
        <f t="shared" si="41"/>
        <v>0</v>
      </c>
      <c r="V119" s="18">
        <f t="shared" si="42"/>
        <v>0</v>
      </c>
      <c r="W119" s="19" t="e">
        <f t="shared" si="43"/>
        <v>#DIV/0!</v>
      </c>
      <c r="X119" s="23">
        <v>340</v>
      </c>
    </row>
    <row r="120" spans="2:24" x14ac:dyDescent="0.25">
      <c r="B120" s="15" t="s">
        <v>267</v>
      </c>
      <c r="C120" s="16" t="s">
        <v>268</v>
      </c>
      <c r="D120" s="13">
        <v>57</v>
      </c>
      <c r="E120" s="21"/>
      <c r="F120" s="21"/>
      <c r="G120" s="21"/>
      <c r="H120" s="21"/>
      <c r="I120" s="21"/>
      <c r="J120" s="21"/>
      <c r="K120" s="21"/>
      <c r="L120" s="22"/>
      <c r="M120" s="22"/>
      <c r="N120" s="22"/>
      <c r="O120" s="22"/>
      <c r="P120" s="22"/>
      <c r="Q120" s="22"/>
      <c r="R120" s="22"/>
      <c r="S120" s="22"/>
      <c r="T120" s="18">
        <f t="shared" si="40"/>
        <v>0</v>
      </c>
      <c r="U120" s="18">
        <f t="shared" si="41"/>
        <v>0</v>
      </c>
      <c r="V120" s="18">
        <f t="shared" si="42"/>
        <v>0</v>
      </c>
      <c r="W120" s="19" t="e">
        <f t="shared" si="43"/>
        <v>#DIV/0!</v>
      </c>
      <c r="X120" s="23">
        <v>338</v>
      </c>
    </row>
    <row r="121" spans="2:24" x14ac:dyDescent="0.25">
      <c r="B121" s="15" t="s">
        <v>269</v>
      </c>
      <c r="C121" s="16" t="s">
        <v>270</v>
      </c>
      <c r="D121" s="13">
        <v>58</v>
      </c>
      <c r="E121" s="21"/>
      <c r="F121" s="21"/>
      <c r="G121" s="21"/>
      <c r="H121" s="17">
        <f>J121</f>
        <v>0</v>
      </c>
      <c r="I121" s="21"/>
      <c r="J121" s="21"/>
      <c r="K121" s="24"/>
      <c r="L121" s="22"/>
      <c r="M121" s="25"/>
      <c r="N121" s="22"/>
      <c r="O121" s="22"/>
      <c r="P121" s="25"/>
      <c r="Q121" s="22"/>
      <c r="R121" s="25"/>
      <c r="S121" s="22"/>
      <c r="T121" s="18">
        <f t="shared" si="40"/>
        <v>0</v>
      </c>
      <c r="U121" s="18">
        <f t="shared" si="41"/>
        <v>0</v>
      </c>
      <c r="V121" s="18">
        <f t="shared" si="42"/>
        <v>0</v>
      </c>
      <c r="W121" s="19" t="e">
        <f t="shared" si="43"/>
        <v>#DIV/0!</v>
      </c>
      <c r="X121" s="23">
        <v>341</v>
      </c>
    </row>
    <row r="122" spans="2:24" x14ac:dyDescent="0.25">
      <c r="B122" s="15" t="s">
        <v>271</v>
      </c>
      <c r="C122" s="16" t="s">
        <v>272</v>
      </c>
      <c r="D122" s="13">
        <v>59</v>
      </c>
      <c r="E122" s="21"/>
      <c r="F122" s="21"/>
      <c r="G122" s="21"/>
      <c r="H122" s="21"/>
      <c r="I122" s="21"/>
      <c r="J122" s="21"/>
      <c r="K122" s="21"/>
      <c r="L122" s="22"/>
      <c r="M122" s="22"/>
      <c r="N122" s="22"/>
      <c r="O122" s="22"/>
      <c r="P122" s="22"/>
      <c r="Q122" s="22"/>
      <c r="R122" s="22"/>
      <c r="S122" s="22"/>
      <c r="T122" s="18">
        <f t="shared" si="40"/>
        <v>0</v>
      </c>
      <c r="U122" s="18">
        <f t="shared" si="41"/>
        <v>0</v>
      </c>
      <c r="V122" s="18">
        <f t="shared" si="42"/>
        <v>0</v>
      </c>
      <c r="W122" s="19" t="e">
        <f t="shared" si="43"/>
        <v>#DIV/0!</v>
      </c>
      <c r="X122" s="23">
        <v>329</v>
      </c>
    </row>
    <row r="123" spans="2:24" x14ac:dyDescent="0.25">
      <c r="B123" s="15" t="s">
        <v>273</v>
      </c>
      <c r="C123" s="16" t="s">
        <v>274</v>
      </c>
      <c r="D123" s="13">
        <v>60</v>
      </c>
      <c r="E123" s="21"/>
      <c r="F123" s="21"/>
      <c r="G123" s="21"/>
      <c r="H123" s="17">
        <f>J123</f>
        <v>0</v>
      </c>
      <c r="I123" s="21"/>
      <c r="J123" s="21"/>
      <c r="K123" s="24"/>
      <c r="L123" s="22"/>
      <c r="M123" s="25"/>
      <c r="N123" s="22"/>
      <c r="O123" s="22"/>
      <c r="P123" s="25"/>
      <c r="Q123" s="22"/>
      <c r="R123" s="25"/>
      <c r="S123" s="22"/>
      <c r="T123" s="18">
        <f t="shared" si="40"/>
        <v>0</v>
      </c>
      <c r="U123" s="18">
        <f t="shared" si="41"/>
        <v>0</v>
      </c>
      <c r="V123" s="18">
        <f t="shared" si="42"/>
        <v>0</v>
      </c>
      <c r="W123" s="19" t="e">
        <f t="shared" si="43"/>
        <v>#DIV/0!</v>
      </c>
      <c r="X123" s="23">
        <v>325</v>
      </c>
    </row>
    <row r="124" spans="2:24" x14ac:dyDescent="0.25">
      <c r="B124" s="26" t="s">
        <v>275</v>
      </c>
      <c r="C124" s="16" t="s">
        <v>276</v>
      </c>
      <c r="D124" s="13" t="s">
        <v>277</v>
      </c>
      <c r="E124" s="21"/>
      <c r="F124" s="21"/>
      <c r="G124" s="21"/>
      <c r="H124" s="17">
        <f>J124</f>
        <v>0</v>
      </c>
      <c r="I124" s="21"/>
      <c r="J124" s="21"/>
      <c r="K124" s="24"/>
      <c r="L124" s="22"/>
      <c r="M124" s="25"/>
      <c r="N124" s="22"/>
      <c r="O124" s="22"/>
      <c r="P124" s="25"/>
      <c r="Q124" s="22"/>
      <c r="R124" s="25"/>
      <c r="S124" s="22"/>
      <c r="T124" s="18">
        <f t="shared" si="40"/>
        <v>0</v>
      </c>
      <c r="U124" s="18">
        <f t="shared" si="41"/>
        <v>0</v>
      </c>
      <c r="V124" s="18">
        <f t="shared" si="42"/>
        <v>0</v>
      </c>
      <c r="W124" s="19" t="e">
        <f t="shared" si="43"/>
        <v>#DIV/0!</v>
      </c>
      <c r="X124" s="20"/>
    </row>
    <row r="125" spans="2:24" x14ac:dyDescent="0.25">
      <c r="B125" s="29" t="s">
        <v>278</v>
      </c>
      <c r="C125" s="16"/>
      <c r="D125" s="13"/>
      <c r="E125" s="36">
        <f t="shared" ref="E125:J125" si="45">E123-E124</f>
        <v>0</v>
      </c>
      <c r="F125" s="36">
        <f t="shared" si="45"/>
        <v>0</v>
      </c>
      <c r="G125" s="36">
        <f t="shared" si="45"/>
        <v>0</v>
      </c>
      <c r="H125" s="17">
        <f t="shared" si="45"/>
        <v>0</v>
      </c>
      <c r="I125" s="36">
        <f t="shared" si="45"/>
        <v>0</v>
      </c>
      <c r="J125" s="36">
        <f t="shared" si="45"/>
        <v>0</v>
      </c>
      <c r="K125" s="24"/>
      <c r="L125" s="37">
        <f>L123-L124</f>
        <v>0</v>
      </c>
      <c r="M125" s="25"/>
      <c r="N125" s="37">
        <f>N123-N124</f>
        <v>0</v>
      </c>
      <c r="O125" s="37">
        <f>O123-O124</f>
        <v>0</v>
      </c>
      <c r="P125" s="25"/>
      <c r="Q125" s="37">
        <f>Q123-Q124</f>
        <v>0</v>
      </c>
      <c r="R125" s="25"/>
      <c r="S125" s="37">
        <f>S123-S124</f>
        <v>0</v>
      </c>
      <c r="T125" s="18"/>
      <c r="U125" s="18"/>
      <c r="V125" s="18"/>
      <c r="W125" s="19"/>
      <c r="X125" s="28"/>
    </row>
    <row r="126" spans="2:24" x14ac:dyDescent="0.25">
      <c r="B126" s="15" t="s">
        <v>279</v>
      </c>
      <c r="C126" s="16" t="s">
        <v>280</v>
      </c>
      <c r="D126" s="13">
        <v>61</v>
      </c>
      <c r="E126" s="21"/>
      <c r="F126" s="21"/>
      <c r="G126" s="21"/>
      <c r="H126" s="21"/>
      <c r="I126" s="21"/>
      <c r="J126" s="21"/>
      <c r="K126" s="21"/>
      <c r="L126" s="22"/>
      <c r="M126" s="22"/>
      <c r="N126" s="22"/>
      <c r="O126" s="22"/>
      <c r="P126" s="22"/>
      <c r="Q126" s="22"/>
      <c r="R126" s="22"/>
      <c r="S126" s="22"/>
      <c r="T126" s="18">
        <f t="shared" ref="T126:T142" si="46">IF(G126=0,0,ROUND(Q126/G126,1))</f>
        <v>0</v>
      </c>
      <c r="U126" s="18">
        <f t="shared" ref="U126:U143" si="47">IF((H126+L126+O126)=0,0,ROUND(Q126/((H126+L126+O126)/2),1))</f>
        <v>0</v>
      </c>
      <c r="V126" s="18">
        <f t="shared" ref="V126:V143" si="48">IF((H126+L126+O126)=0,0,ROUND(100*O126/((H126+L126+O126)/2),1))</f>
        <v>0</v>
      </c>
      <c r="W126" s="19" t="e">
        <f t="shared" ref="W126:W143" si="49">Q126/G126</f>
        <v>#DIV/0!</v>
      </c>
      <c r="X126" s="23">
        <v>329</v>
      </c>
    </row>
    <row r="127" spans="2:24" x14ac:dyDescent="0.25">
      <c r="B127" s="15" t="s">
        <v>281</v>
      </c>
      <c r="C127" s="16" t="s">
        <v>282</v>
      </c>
      <c r="D127" s="13">
        <v>62</v>
      </c>
      <c r="E127" s="21"/>
      <c r="F127" s="21"/>
      <c r="G127" s="21"/>
      <c r="H127" s="21"/>
      <c r="I127" s="21"/>
      <c r="J127" s="21"/>
      <c r="K127" s="21"/>
      <c r="L127" s="22"/>
      <c r="M127" s="22"/>
      <c r="N127" s="22"/>
      <c r="O127" s="22"/>
      <c r="P127" s="22"/>
      <c r="Q127" s="22"/>
      <c r="R127" s="22"/>
      <c r="S127" s="22"/>
      <c r="T127" s="18">
        <f t="shared" si="46"/>
        <v>0</v>
      </c>
      <c r="U127" s="18">
        <f t="shared" si="47"/>
        <v>0</v>
      </c>
      <c r="V127" s="18">
        <f t="shared" si="48"/>
        <v>0</v>
      </c>
      <c r="W127" s="19" t="e">
        <f t="shared" si="49"/>
        <v>#DIV/0!</v>
      </c>
      <c r="X127" s="23">
        <v>325</v>
      </c>
    </row>
    <row r="128" spans="2:24" x14ac:dyDescent="0.25">
      <c r="B128" s="15" t="s">
        <v>283</v>
      </c>
      <c r="C128" s="16" t="s">
        <v>284</v>
      </c>
      <c r="D128" s="13">
        <v>63</v>
      </c>
      <c r="E128" s="21"/>
      <c r="F128" s="21"/>
      <c r="G128" s="21"/>
      <c r="H128" s="17">
        <f>J128</f>
        <v>0</v>
      </c>
      <c r="I128" s="21"/>
      <c r="J128" s="21"/>
      <c r="K128" s="24"/>
      <c r="L128" s="22"/>
      <c r="M128" s="25"/>
      <c r="N128" s="22"/>
      <c r="O128" s="22"/>
      <c r="P128" s="25"/>
      <c r="Q128" s="22"/>
      <c r="R128" s="25"/>
      <c r="S128" s="22"/>
      <c r="T128" s="18">
        <f t="shared" si="46"/>
        <v>0</v>
      </c>
      <c r="U128" s="18">
        <f t="shared" si="47"/>
        <v>0</v>
      </c>
      <c r="V128" s="18">
        <f t="shared" si="48"/>
        <v>0</v>
      </c>
      <c r="W128" s="19" t="e">
        <f t="shared" si="49"/>
        <v>#DIV/0!</v>
      </c>
      <c r="X128" s="23">
        <v>305</v>
      </c>
    </row>
    <row r="129" spans="2:24" x14ac:dyDescent="0.25">
      <c r="B129" s="15" t="s">
        <v>285</v>
      </c>
      <c r="C129" s="16" t="s">
        <v>286</v>
      </c>
      <c r="D129" s="13">
        <v>64</v>
      </c>
      <c r="E129" s="21"/>
      <c r="F129" s="21"/>
      <c r="G129" s="21"/>
      <c r="H129" s="21"/>
      <c r="I129" s="21"/>
      <c r="J129" s="21"/>
      <c r="K129" s="21"/>
      <c r="L129" s="22"/>
      <c r="M129" s="22"/>
      <c r="N129" s="22"/>
      <c r="O129" s="22"/>
      <c r="P129" s="22"/>
      <c r="Q129" s="22"/>
      <c r="R129" s="22"/>
      <c r="S129" s="22"/>
      <c r="T129" s="18">
        <f t="shared" si="46"/>
        <v>0</v>
      </c>
      <c r="U129" s="18">
        <f t="shared" si="47"/>
        <v>0</v>
      </c>
      <c r="V129" s="18">
        <f t="shared" si="48"/>
        <v>0</v>
      </c>
      <c r="W129" s="19" t="e">
        <f t="shared" si="49"/>
        <v>#DIV/0!</v>
      </c>
      <c r="X129" s="23">
        <v>332</v>
      </c>
    </row>
    <row r="130" spans="2:24" x14ac:dyDescent="0.25">
      <c r="B130" s="15" t="s">
        <v>287</v>
      </c>
      <c r="C130" s="16" t="s">
        <v>288</v>
      </c>
      <c r="D130" s="13">
        <v>65</v>
      </c>
      <c r="E130" s="21"/>
      <c r="F130" s="21"/>
      <c r="G130" s="21"/>
      <c r="H130" s="17">
        <f>J130</f>
        <v>0</v>
      </c>
      <c r="I130" s="21"/>
      <c r="J130" s="21"/>
      <c r="K130" s="24"/>
      <c r="L130" s="22"/>
      <c r="M130" s="25"/>
      <c r="N130" s="22"/>
      <c r="O130" s="22"/>
      <c r="P130" s="25"/>
      <c r="Q130" s="22"/>
      <c r="R130" s="25"/>
      <c r="S130" s="22"/>
      <c r="T130" s="18">
        <f t="shared" si="46"/>
        <v>0</v>
      </c>
      <c r="U130" s="18">
        <f t="shared" si="47"/>
        <v>0</v>
      </c>
      <c r="V130" s="18">
        <f t="shared" si="48"/>
        <v>0</v>
      </c>
      <c r="W130" s="19" t="e">
        <f t="shared" si="49"/>
        <v>#DIV/0!</v>
      </c>
      <c r="X130" s="23">
        <v>326</v>
      </c>
    </row>
    <row r="131" spans="2:24" x14ac:dyDescent="0.25">
      <c r="B131" s="15" t="s">
        <v>289</v>
      </c>
      <c r="C131" s="16" t="s">
        <v>290</v>
      </c>
      <c r="D131" s="13">
        <v>66</v>
      </c>
      <c r="E131" s="21"/>
      <c r="F131" s="21"/>
      <c r="G131" s="21"/>
      <c r="H131" s="21"/>
      <c r="I131" s="21"/>
      <c r="J131" s="21"/>
      <c r="K131" s="21"/>
      <c r="L131" s="22"/>
      <c r="M131" s="22"/>
      <c r="N131" s="22"/>
      <c r="O131" s="22"/>
      <c r="P131" s="22"/>
      <c r="Q131" s="22"/>
      <c r="R131" s="22"/>
      <c r="S131" s="22"/>
      <c r="T131" s="18">
        <f t="shared" si="46"/>
        <v>0</v>
      </c>
      <c r="U131" s="18">
        <f t="shared" si="47"/>
        <v>0</v>
      </c>
      <c r="V131" s="18">
        <f t="shared" si="48"/>
        <v>0</v>
      </c>
      <c r="W131" s="19" t="e">
        <f t="shared" si="49"/>
        <v>#DIV/0!</v>
      </c>
      <c r="X131" s="23">
        <v>340</v>
      </c>
    </row>
    <row r="132" spans="2:24" x14ac:dyDescent="0.25">
      <c r="B132" s="15" t="s">
        <v>291</v>
      </c>
      <c r="C132" s="16" t="s">
        <v>292</v>
      </c>
      <c r="D132" s="13">
        <v>67</v>
      </c>
      <c r="E132" s="21"/>
      <c r="F132" s="21"/>
      <c r="G132" s="21"/>
      <c r="H132" s="17">
        <f>J132</f>
        <v>0</v>
      </c>
      <c r="I132" s="21"/>
      <c r="J132" s="21"/>
      <c r="K132" s="24"/>
      <c r="L132" s="22"/>
      <c r="M132" s="25"/>
      <c r="N132" s="22"/>
      <c r="O132" s="22"/>
      <c r="P132" s="25"/>
      <c r="Q132" s="22"/>
      <c r="R132" s="25"/>
      <c r="S132" s="22"/>
      <c r="T132" s="18">
        <f t="shared" si="46"/>
        <v>0</v>
      </c>
      <c r="U132" s="18">
        <f t="shared" si="47"/>
        <v>0</v>
      </c>
      <c r="V132" s="18">
        <f t="shared" si="48"/>
        <v>0</v>
      </c>
      <c r="W132" s="19" t="e">
        <f t="shared" si="49"/>
        <v>#DIV/0!</v>
      </c>
      <c r="X132" s="23">
        <v>331</v>
      </c>
    </row>
    <row r="133" spans="2:24" x14ac:dyDescent="0.25">
      <c r="B133" s="15" t="s">
        <v>293</v>
      </c>
      <c r="C133" s="16" t="s">
        <v>294</v>
      </c>
      <c r="D133" s="13">
        <v>68</v>
      </c>
      <c r="E133" s="21"/>
      <c r="F133" s="21"/>
      <c r="G133" s="21"/>
      <c r="H133" s="21"/>
      <c r="I133" s="21"/>
      <c r="J133" s="21"/>
      <c r="K133" s="21"/>
      <c r="L133" s="22"/>
      <c r="M133" s="22"/>
      <c r="N133" s="22"/>
      <c r="O133" s="22"/>
      <c r="P133" s="22"/>
      <c r="Q133" s="22"/>
      <c r="R133" s="22"/>
      <c r="S133" s="22"/>
      <c r="T133" s="18">
        <f t="shared" si="46"/>
        <v>0</v>
      </c>
      <c r="U133" s="18">
        <f t="shared" si="47"/>
        <v>0</v>
      </c>
      <c r="V133" s="18">
        <f t="shared" si="48"/>
        <v>0</v>
      </c>
      <c r="W133" s="19" t="e">
        <f t="shared" si="49"/>
        <v>#DIV/0!</v>
      </c>
      <c r="X133" s="23">
        <v>335</v>
      </c>
    </row>
    <row r="134" spans="2:24" x14ac:dyDescent="0.25">
      <c r="B134" s="15" t="s">
        <v>295</v>
      </c>
      <c r="C134" s="16" t="s">
        <v>296</v>
      </c>
      <c r="D134" s="13">
        <v>69</v>
      </c>
      <c r="E134" s="21"/>
      <c r="F134" s="21"/>
      <c r="G134" s="21"/>
      <c r="H134" s="21"/>
      <c r="I134" s="21"/>
      <c r="J134" s="21"/>
      <c r="K134" s="21"/>
      <c r="L134" s="22"/>
      <c r="M134" s="22"/>
      <c r="N134" s="22"/>
      <c r="O134" s="22"/>
      <c r="P134" s="22"/>
      <c r="Q134" s="22"/>
      <c r="R134" s="22"/>
      <c r="S134" s="22"/>
      <c r="T134" s="18">
        <f t="shared" si="46"/>
        <v>0</v>
      </c>
      <c r="U134" s="18">
        <f t="shared" si="47"/>
        <v>0</v>
      </c>
      <c r="V134" s="18">
        <f t="shared" si="48"/>
        <v>0</v>
      </c>
      <c r="W134" s="19" t="e">
        <f t="shared" si="49"/>
        <v>#DIV/0!</v>
      </c>
      <c r="X134" s="23">
        <v>335</v>
      </c>
    </row>
    <row r="135" spans="2:24" x14ac:dyDescent="0.25">
      <c r="B135" s="15" t="s">
        <v>297</v>
      </c>
      <c r="C135" s="16" t="s">
        <v>298</v>
      </c>
      <c r="D135" s="13">
        <v>70</v>
      </c>
      <c r="E135" s="21"/>
      <c r="F135" s="21"/>
      <c r="G135" s="21"/>
      <c r="H135" s="21"/>
      <c r="I135" s="21"/>
      <c r="J135" s="21"/>
      <c r="K135" s="21"/>
      <c r="L135" s="22"/>
      <c r="M135" s="22"/>
      <c r="N135" s="22"/>
      <c r="O135" s="22"/>
      <c r="P135" s="22"/>
      <c r="Q135" s="22"/>
      <c r="R135" s="22"/>
      <c r="S135" s="22"/>
      <c r="T135" s="18">
        <f t="shared" si="46"/>
        <v>0</v>
      </c>
      <c r="U135" s="18">
        <f t="shared" si="47"/>
        <v>0</v>
      </c>
      <c r="V135" s="18">
        <f t="shared" si="48"/>
        <v>0</v>
      </c>
      <c r="W135" s="19" t="e">
        <f t="shared" si="49"/>
        <v>#DIV/0!</v>
      </c>
      <c r="X135" s="23">
        <v>329</v>
      </c>
    </row>
    <row r="136" spans="2:24" x14ac:dyDescent="0.25">
      <c r="B136" s="15" t="s">
        <v>299</v>
      </c>
      <c r="C136" s="16" t="s">
        <v>300</v>
      </c>
      <c r="D136" s="13">
        <v>71</v>
      </c>
      <c r="E136" s="21"/>
      <c r="F136" s="21"/>
      <c r="G136" s="21"/>
      <c r="H136" s="17">
        <f>J136</f>
        <v>0</v>
      </c>
      <c r="I136" s="21"/>
      <c r="J136" s="21"/>
      <c r="K136" s="24"/>
      <c r="L136" s="22"/>
      <c r="M136" s="25"/>
      <c r="N136" s="22"/>
      <c r="O136" s="22"/>
      <c r="P136" s="25"/>
      <c r="Q136" s="22"/>
      <c r="R136" s="25"/>
      <c r="S136" s="22"/>
      <c r="T136" s="18">
        <f t="shared" si="46"/>
        <v>0</v>
      </c>
      <c r="U136" s="18">
        <f t="shared" si="47"/>
        <v>0</v>
      </c>
      <c r="V136" s="18">
        <f t="shared" si="48"/>
        <v>0</v>
      </c>
      <c r="W136" s="19" t="e">
        <f t="shared" si="49"/>
        <v>#DIV/0!</v>
      </c>
      <c r="X136" s="23">
        <v>305</v>
      </c>
    </row>
    <row r="137" spans="2:24" x14ac:dyDescent="0.25">
      <c r="B137" s="15" t="s">
        <v>301</v>
      </c>
      <c r="C137" s="16" t="s">
        <v>302</v>
      </c>
      <c r="D137" s="13">
        <v>72</v>
      </c>
      <c r="E137" s="21"/>
      <c r="F137" s="21"/>
      <c r="G137" s="21"/>
      <c r="H137" s="21"/>
      <c r="I137" s="21"/>
      <c r="J137" s="21"/>
      <c r="K137" s="21"/>
      <c r="L137" s="22"/>
      <c r="M137" s="22"/>
      <c r="N137" s="22"/>
      <c r="O137" s="22"/>
      <c r="P137" s="22"/>
      <c r="Q137" s="22"/>
      <c r="R137" s="22"/>
      <c r="S137" s="22"/>
      <c r="T137" s="18">
        <f t="shared" si="46"/>
        <v>0</v>
      </c>
      <c r="U137" s="18">
        <f t="shared" si="47"/>
        <v>0</v>
      </c>
      <c r="V137" s="18">
        <f t="shared" si="48"/>
        <v>0</v>
      </c>
      <c r="W137" s="19" t="e">
        <f t="shared" si="49"/>
        <v>#DIV/0!</v>
      </c>
      <c r="X137" s="23">
        <v>326</v>
      </c>
    </row>
    <row r="138" spans="2:24" x14ac:dyDescent="0.25">
      <c r="B138" s="15" t="s">
        <v>303</v>
      </c>
      <c r="C138" s="16" t="s">
        <v>304</v>
      </c>
      <c r="D138" s="13">
        <v>73</v>
      </c>
      <c r="E138" s="21"/>
      <c r="F138" s="21"/>
      <c r="G138" s="21"/>
      <c r="H138" s="17">
        <f>J138</f>
        <v>0</v>
      </c>
      <c r="I138" s="21"/>
      <c r="J138" s="21"/>
      <c r="K138" s="24"/>
      <c r="L138" s="22"/>
      <c r="M138" s="25"/>
      <c r="N138" s="22"/>
      <c r="O138" s="22"/>
      <c r="P138" s="25"/>
      <c r="Q138" s="22"/>
      <c r="R138" s="25"/>
      <c r="S138" s="22"/>
      <c r="T138" s="18">
        <f t="shared" si="46"/>
        <v>0</v>
      </c>
      <c r="U138" s="18">
        <f t="shared" si="47"/>
        <v>0</v>
      </c>
      <c r="V138" s="18">
        <f t="shared" si="48"/>
        <v>0</v>
      </c>
      <c r="W138" s="19" t="e">
        <f t="shared" si="49"/>
        <v>#DIV/0!</v>
      </c>
      <c r="X138" s="23">
        <v>318</v>
      </c>
    </row>
    <row r="139" spans="2:24" x14ac:dyDescent="0.25">
      <c r="B139" s="15" t="s">
        <v>305</v>
      </c>
      <c r="C139" s="16" t="s">
        <v>306</v>
      </c>
      <c r="D139" s="13">
        <v>74</v>
      </c>
      <c r="E139" s="21"/>
      <c r="F139" s="21"/>
      <c r="G139" s="21"/>
      <c r="H139" s="21"/>
      <c r="I139" s="21"/>
      <c r="J139" s="21"/>
      <c r="K139" s="21"/>
      <c r="L139" s="22"/>
      <c r="M139" s="22"/>
      <c r="N139" s="22"/>
      <c r="O139" s="22"/>
      <c r="P139" s="22"/>
      <c r="Q139" s="22"/>
      <c r="R139" s="22"/>
      <c r="S139" s="22"/>
      <c r="T139" s="18">
        <f t="shared" si="46"/>
        <v>0</v>
      </c>
      <c r="U139" s="18">
        <f t="shared" si="47"/>
        <v>0</v>
      </c>
      <c r="V139" s="18">
        <f t="shared" si="48"/>
        <v>0</v>
      </c>
      <c r="W139" s="19" t="e">
        <f t="shared" si="49"/>
        <v>#DIV/0!</v>
      </c>
      <c r="X139" s="23">
        <v>337</v>
      </c>
    </row>
    <row r="140" spans="2:24" x14ac:dyDescent="0.25">
      <c r="B140" s="15" t="s">
        <v>307</v>
      </c>
      <c r="C140" s="16" t="s">
        <v>308</v>
      </c>
      <c r="D140" s="13">
        <v>75</v>
      </c>
      <c r="E140" s="21"/>
      <c r="F140" s="21"/>
      <c r="G140" s="21"/>
      <c r="H140" s="17">
        <f>J140</f>
        <v>0</v>
      </c>
      <c r="I140" s="21"/>
      <c r="J140" s="21"/>
      <c r="K140" s="24"/>
      <c r="L140" s="22"/>
      <c r="M140" s="25"/>
      <c r="N140" s="22"/>
      <c r="O140" s="22"/>
      <c r="P140" s="25"/>
      <c r="Q140" s="22"/>
      <c r="R140" s="25"/>
      <c r="S140" s="22"/>
      <c r="T140" s="18">
        <f t="shared" si="46"/>
        <v>0</v>
      </c>
      <c r="U140" s="18">
        <f t="shared" si="47"/>
        <v>0</v>
      </c>
      <c r="V140" s="18">
        <f t="shared" si="48"/>
        <v>0</v>
      </c>
      <c r="W140" s="19" t="e">
        <f t="shared" si="49"/>
        <v>#DIV/0!</v>
      </c>
      <c r="X140" s="23">
        <v>332</v>
      </c>
    </row>
    <row r="141" spans="2:24" x14ac:dyDescent="0.25">
      <c r="B141" s="15" t="s">
        <v>309</v>
      </c>
      <c r="C141" s="16" t="s">
        <v>310</v>
      </c>
      <c r="D141" s="13">
        <v>76</v>
      </c>
      <c r="E141" s="21"/>
      <c r="F141" s="21"/>
      <c r="G141" s="21"/>
      <c r="H141" s="21"/>
      <c r="I141" s="21"/>
      <c r="J141" s="21"/>
      <c r="K141" s="21"/>
      <c r="L141" s="22"/>
      <c r="M141" s="22"/>
      <c r="N141" s="22"/>
      <c r="O141" s="22"/>
      <c r="P141" s="22"/>
      <c r="Q141" s="22"/>
      <c r="R141" s="22"/>
      <c r="S141" s="22"/>
      <c r="T141" s="18">
        <f t="shared" si="46"/>
        <v>0</v>
      </c>
      <c r="U141" s="18">
        <f t="shared" si="47"/>
        <v>0</v>
      </c>
      <c r="V141" s="18">
        <f t="shared" si="48"/>
        <v>0</v>
      </c>
      <c r="W141" s="19" t="e">
        <f t="shared" si="49"/>
        <v>#DIV/0!</v>
      </c>
      <c r="X141" s="23">
        <v>320</v>
      </c>
    </row>
    <row r="142" spans="2:24" x14ac:dyDescent="0.25">
      <c r="B142" s="15" t="s">
        <v>311</v>
      </c>
      <c r="C142" s="16" t="s">
        <v>312</v>
      </c>
      <c r="D142" s="13">
        <v>77</v>
      </c>
      <c r="E142" s="21"/>
      <c r="F142" s="21"/>
      <c r="G142" s="21"/>
      <c r="H142" s="17">
        <f>J142</f>
        <v>0</v>
      </c>
      <c r="I142" s="21"/>
      <c r="J142" s="21"/>
      <c r="K142" s="24"/>
      <c r="L142" s="22"/>
      <c r="M142" s="25"/>
      <c r="N142" s="22"/>
      <c r="O142" s="22"/>
      <c r="P142" s="25"/>
      <c r="Q142" s="22"/>
      <c r="R142" s="25"/>
      <c r="S142" s="22"/>
      <c r="T142" s="18">
        <f t="shared" si="46"/>
        <v>0</v>
      </c>
      <c r="U142" s="18">
        <f t="shared" si="47"/>
        <v>0</v>
      </c>
      <c r="V142" s="18">
        <f t="shared" si="48"/>
        <v>0</v>
      </c>
      <c r="W142" s="19" t="e">
        <f t="shared" si="49"/>
        <v>#DIV/0!</v>
      </c>
      <c r="X142" s="23">
        <v>320</v>
      </c>
    </row>
    <row r="143" spans="2:24" ht="25.5" x14ac:dyDescent="0.25">
      <c r="B143" s="15" t="s">
        <v>313</v>
      </c>
      <c r="C143" s="16" t="s">
        <v>314</v>
      </c>
      <c r="D143" s="13">
        <v>78</v>
      </c>
      <c r="E143" s="39"/>
      <c r="F143" s="39"/>
      <c r="G143" s="39"/>
      <c r="H143" s="17">
        <f>J143</f>
        <v>0</v>
      </c>
      <c r="I143" s="21"/>
      <c r="J143" s="21"/>
      <c r="K143" s="39"/>
      <c r="L143" s="21"/>
      <c r="M143" s="39"/>
      <c r="N143" s="39"/>
      <c r="O143" s="21"/>
      <c r="P143" s="39"/>
      <c r="Q143" s="21"/>
      <c r="R143" s="39"/>
      <c r="S143" s="21"/>
      <c r="T143" s="40"/>
      <c r="U143" s="18">
        <f t="shared" si="47"/>
        <v>0</v>
      </c>
      <c r="V143" s="18">
        <f t="shared" si="48"/>
        <v>0</v>
      </c>
      <c r="W143" s="19" t="e">
        <f t="shared" si="49"/>
        <v>#DIV/0!</v>
      </c>
      <c r="X143" s="20"/>
    </row>
    <row r="144" spans="2:24" x14ac:dyDescent="0.25">
      <c r="B144" s="41" t="s">
        <v>315</v>
      </c>
      <c r="C144" s="16"/>
      <c r="D144" s="13"/>
      <c r="E144" s="39"/>
      <c r="F144" s="39"/>
      <c r="G144" s="39"/>
      <c r="H144" s="17">
        <f>H11-H143</f>
        <v>0</v>
      </c>
      <c r="I144" s="36">
        <f>I11-I143</f>
        <v>0</v>
      </c>
      <c r="J144" s="36">
        <f>J11-J143</f>
        <v>0</v>
      </c>
      <c r="K144" s="39"/>
      <c r="L144" s="42">
        <f>L11-L143</f>
        <v>0</v>
      </c>
      <c r="M144" s="43"/>
      <c r="N144" s="43"/>
      <c r="O144" s="42">
        <f>O11-O143</f>
        <v>0</v>
      </c>
      <c r="P144" s="43"/>
      <c r="Q144" s="42">
        <f>Q11-Q143</f>
        <v>0</v>
      </c>
      <c r="R144" s="43"/>
      <c r="S144" s="42">
        <f>S11-S143</f>
        <v>0</v>
      </c>
      <c r="T144" s="40"/>
      <c r="U144" s="18"/>
      <c r="V144" s="18"/>
      <c r="W144" s="19"/>
      <c r="X144" s="28"/>
    </row>
    <row r="145" spans="2:24" x14ac:dyDescent="0.25">
      <c r="B145" s="15" t="s">
        <v>316</v>
      </c>
      <c r="C145" s="16" t="s">
        <v>317</v>
      </c>
      <c r="D145" s="13">
        <v>79</v>
      </c>
      <c r="E145" s="21"/>
      <c r="F145" s="21"/>
      <c r="G145" s="21"/>
      <c r="H145" s="21"/>
      <c r="I145" s="21"/>
      <c r="J145" s="21"/>
      <c r="K145" s="21"/>
      <c r="L145" s="44"/>
      <c r="M145" s="44"/>
      <c r="N145" s="44"/>
      <c r="O145" s="44"/>
      <c r="P145" s="44"/>
      <c r="Q145" s="44"/>
      <c r="R145" s="44"/>
      <c r="S145" s="44"/>
      <c r="T145" s="18">
        <f>IF(G145=0,0,ROUND(Q145/G145,1))</f>
        <v>0</v>
      </c>
      <c r="U145" s="18">
        <f>IF((H145+L145+O145)=0,0,ROUND(Q145/((H145+L145+O145)/2),1))</f>
        <v>0</v>
      </c>
      <c r="V145" s="18">
        <f>IF((H145+L145+O145)=0,0,ROUND(100*O145/((H145+L145+O145)/2),1))</f>
        <v>0</v>
      </c>
      <c r="W145" s="19" t="e">
        <f>Q145/G145</f>
        <v>#DIV/0!</v>
      </c>
      <c r="X145" s="20"/>
    </row>
    <row r="146" spans="2:24" ht="25.5" customHeight="1" x14ac:dyDescent="0.25">
      <c r="B146" s="15" t="s">
        <v>318</v>
      </c>
      <c r="C146" s="16" t="s">
        <v>319</v>
      </c>
      <c r="D146" s="13">
        <v>80</v>
      </c>
      <c r="E146" s="21"/>
      <c r="F146" s="21"/>
      <c r="G146" s="21"/>
      <c r="H146" s="21"/>
      <c r="I146" s="21"/>
      <c r="J146" s="21"/>
      <c r="K146" s="21"/>
      <c r="L146" s="44"/>
      <c r="M146" s="44"/>
      <c r="N146" s="44"/>
      <c r="O146" s="44"/>
      <c r="P146" s="44"/>
      <c r="Q146" s="44"/>
      <c r="R146" s="44"/>
      <c r="S146" s="44"/>
      <c r="T146" s="18">
        <f>IF(G146=0,0,ROUND(Q146/G146,1))</f>
        <v>0</v>
      </c>
      <c r="U146" s="18">
        <f>IF((H146+L146+O146)=0,0,ROUND(Q146/((H146+L146+O146)/2),1))</f>
        <v>0</v>
      </c>
      <c r="V146" s="18">
        <f>IF((H146+L146+O146)=0,0,ROUND(100*O146/((H146+L146+O146)/2),1))</f>
        <v>0</v>
      </c>
      <c r="W146" s="19" t="e">
        <f>Q146/G146</f>
        <v>#DIV/0!</v>
      </c>
      <c r="X146" s="20"/>
    </row>
    <row r="147" spans="2:24" ht="25.5" customHeight="1" x14ac:dyDescent="0.25">
      <c r="B147" s="15" t="s">
        <v>320</v>
      </c>
      <c r="C147" s="16"/>
      <c r="D147" s="16" t="s">
        <v>321</v>
      </c>
      <c r="E147" s="21"/>
      <c r="F147" s="21"/>
      <c r="G147" s="21"/>
      <c r="H147" s="21"/>
      <c r="I147" s="21"/>
      <c r="J147" s="21"/>
      <c r="K147" s="21"/>
      <c r="L147" s="44"/>
      <c r="M147" s="44"/>
      <c r="N147" s="44"/>
      <c r="O147" s="44"/>
      <c r="P147" s="44"/>
      <c r="Q147" s="44"/>
      <c r="R147" s="44"/>
      <c r="S147" s="44"/>
      <c r="T147" s="18">
        <f>IF(G147=0,0,ROUND(Q147/G147,1))</f>
        <v>0</v>
      </c>
      <c r="U147" s="18">
        <f>IF((H147+L147+O147)=0,0,ROUND(Q147/((H147+L147+O147)/2),1))</f>
        <v>0</v>
      </c>
      <c r="V147" s="18">
        <f>IF((H147+L147+O147)=0,0,ROUND(100*O147/((H147+L147+O147)/2),1))</f>
        <v>0</v>
      </c>
      <c r="W147" s="19" t="e">
        <f>Q147/G147</f>
        <v>#DIV/0!</v>
      </c>
      <c r="X147" s="28"/>
    </row>
    <row r="148" spans="2:24" ht="25.5" customHeight="1" x14ac:dyDescent="0.25">
      <c r="B148" s="15" t="s">
        <v>322</v>
      </c>
      <c r="C148" s="16"/>
      <c r="D148" s="16" t="s">
        <v>323</v>
      </c>
      <c r="E148" s="21"/>
      <c r="F148" s="21"/>
      <c r="G148" s="21"/>
      <c r="H148" s="21"/>
      <c r="I148" s="21"/>
      <c r="J148" s="21"/>
      <c r="K148" s="21"/>
      <c r="L148" s="44"/>
      <c r="M148" s="44"/>
      <c r="N148" s="44"/>
      <c r="O148" s="44"/>
      <c r="P148" s="44"/>
      <c r="Q148" s="44"/>
      <c r="R148" s="44"/>
      <c r="S148" s="44"/>
      <c r="T148" s="18">
        <f>IF(G148=0,0,ROUND(Q148/G148,1))</f>
        <v>0</v>
      </c>
      <c r="U148" s="18">
        <f>IF((H148+L148+O148)=0,0,ROUND(Q148/((H148+L148+O148)/2),1))</f>
        <v>0</v>
      </c>
      <c r="V148" s="18">
        <f>IF((H148+L148+O148)=0,0,ROUND(100*O148/((H148+L148+O148)/2),1))</f>
        <v>0</v>
      </c>
      <c r="W148" s="19" t="e">
        <f>Q148/G148</f>
        <v>#DIV/0!</v>
      </c>
      <c r="X148" s="28"/>
    </row>
    <row r="149" spans="2:24" ht="25.5" customHeight="1" x14ac:dyDescent="0.25">
      <c r="B149" s="41" t="s">
        <v>324</v>
      </c>
      <c r="C149" s="16"/>
      <c r="D149" s="16" t="s">
        <v>325</v>
      </c>
      <c r="E149" s="36">
        <f t="shared" ref="E149:S149" si="50">E11-(E147+E148)</f>
        <v>0</v>
      </c>
      <c r="F149" s="36">
        <f t="shared" si="50"/>
        <v>0</v>
      </c>
      <c r="G149" s="36">
        <f t="shared" si="50"/>
        <v>0</v>
      </c>
      <c r="H149" s="36">
        <f t="shared" si="50"/>
        <v>0</v>
      </c>
      <c r="I149" s="36">
        <f t="shared" si="50"/>
        <v>0</v>
      </c>
      <c r="J149" s="36">
        <f t="shared" si="50"/>
        <v>0</v>
      </c>
      <c r="K149" s="36">
        <f t="shared" si="50"/>
        <v>0</v>
      </c>
      <c r="L149" s="36">
        <f t="shared" si="50"/>
        <v>0</v>
      </c>
      <c r="M149" s="36">
        <f t="shared" si="50"/>
        <v>0</v>
      </c>
      <c r="N149" s="36">
        <f t="shared" si="50"/>
        <v>0</v>
      </c>
      <c r="O149" s="36">
        <f t="shared" si="50"/>
        <v>0</v>
      </c>
      <c r="P149" s="36">
        <f t="shared" si="50"/>
        <v>0</v>
      </c>
      <c r="Q149" s="36">
        <f t="shared" si="50"/>
        <v>0</v>
      </c>
      <c r="R149" s="36">
        <f t="shared" si="50"/>
        <v>0</v>
      </c>
      <c r="S149" s="36">
        <f t="shared" si="50"/>
        <v>0</v>
      </c>
      <c r="T149" s="18"/>
      <c r="U149" s="18"/>
      <c r="V149" s="18"/>
      <c r="W149" s="45"/>
      <c r="X149" s="28"/>
    </row>
    <row r="150" spans="2:24" ht="24.75" customHeight="1" x14ac:dyDescent="0.25">
      <c r="B150" s="46" t="s">
        <v>326</v>
      </c>
      <c r="C150" s="46"/>
      <c r="D150" s="46"/>
      <c r="E150" s="46"/>
      <c r="F150" s="46"/>
      <c r="G150" s="47"/>
      <c r="H150" s="48" t="s">
        <v>327</v>
      </c>
      <c r="I150" s="49"/>
      <c r="J150" s="50"/>
      <c r="K150" s="50"/>
      <c r="L150" s="51"/>
      <c r="M150" s="51"/>
      <c r="N150" s="51"/>
      <c r="O150" s="51"/>
      <c r="P150" s="51"/>
      <c r="Q150" s="51"/>
      <c r="R150" s="51"/>
      <c r="S150" s="51"/>
    </row>
    <row r="152" spans="2:24" x14ac:dyDescent="0.25">
      <c r="B152" s="52" t="s">
        <v>328</v>
      </c>
      <c r="C152" s="52"/>
      <c r="D152" s="53"/>
      <c r="E152" s="53"/>
      <c r="F152" s="53"/>
    </row>
    <row r="153" spans="2:24" x14ac:dyDescent="0.25">
      <c r="B153" s="52" t="s">
        <v>329</v>
      </c>
      <c r="C153" s="52"/>
      <c r="D153" s="54"/>
      <c r="E153" s="54"/>
      <c r="F153" s="54"/>
    </row>
    <row r="154" spans="2:24" ht="8.25" customHeight="1" x14ac:dyDescent="0.25">
      <c r="B154" s="52"/>
      <c r="C154" s="52"/>
      <c r="D154" s="55"/>
      <c r="E154" s="55"/>
      <c r="F154" s="55"/>
    </row>
  </sheetData>
  <mergeCells count="34">
    <mergeCell ref="D152:F152"/>
    <mergeCell ref="D153:F153"/>
    <mergeCell ref="M8:M9"/>
    <mergeCell ref="O8:O9"/>
    <mergeCell ref="P8:P9"/>
    <mergeCell ref="Q8:Q9"/>
    <mergeCell ref="R8:R9"/>
    <mergeCell ref="B150:F150"/>
    <mergeCell ref="E8:E9"/>
    <mergeCell ref="F8:F9"/>
    <mergeCell ref="G8:G9"/>
    <mergeCell ref="H8:H9"/>
    <mergeCell ref="I8:I9"/>
    <mergeCell ref="J8:K8"/>
    <mergeCell ref="T6:T9"/>
    <mergeCell ref="U6:U9"/>
    <mergeCell ref="V6:V9"/>
    <mergeCell ref="W6:W9"/>
    <mergeCell ref="X6:X9"/>
    <mergeCell ref="L7:M7"/>
    <mergeCell ref="N7:N9"/>
    <mergeCell ref="O7:P7"/>
    <mergeCell ref="Q7:R7"/>
    <mergeCell ref="L8:L9"/>
    <mergeCell ref="B1:Q1"/>
    <mergeCell ref="B3:M3"/>
    <mergeCell ref="O5:S5"/>
    <mergeCell ref="B6:B9"/>
    <mergeCell ref="C6:C9"/>
    <mergeCell ref="D6:D9"/>
    <mergeCell ref="E6:G7"/>
    <mergeCell ref="H6:K7"/>
    <mergeCell ref="L6:R6"/>
    <mergeCell ref="S6:S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2188</vt:i4>
      </vt:variant>
    </vt:vector>
  </HeadingPairs>
  <TitlesOfParts>
    <vt:vector size="2189" baseType="lpstr">
      <vt:lpstr>Основной</vt:lpstr>
      <vt:lpstr>Основной!ID_1218928</vt:lpstr>
      <vt:lpstr>Основной!ID_1218929</vt:lpstr>
      <vt:lpstr>Основной!ID_1218930</vt:lpstr>
      <vt:lpstr>Основной!ID_1218931</vt:lpstr>
      <vt:lpstr>Основной!ID_1218932</vt:lpstr>
      <vt:lpstr>Основной!ID_1218933</vt:lpstr>
      <vt:lpstr>Основной!ID_1218934</vt:lpstr>
      <vt:lpstr>Основной!ID_1218935</vt:lpstr>
      <vt:lpstr>Основной!ID_1218936</vt:lpstr>
      <vt:lpstr>Основной!ID_1218937</vt:lpstr>
      <vt:lpstr>Основной!ID_1218938</vt:lpstr>
      <vt:lpstr>Основной!ID_1218939</vt:lpstr>
      <vt:lpstr>Основной!ID_1218940</vt:lpstr>
      <vt:lpstr>Основной!ID_1218941</vt:lpstr>
      <vt:lpstr>Основной!ID_1218942</vt:lpstr>
      <vt:lpstr>Основной!ID_1218943</vt:lpstr>
      <vt:lpstr>Основной!ID_1218944</vt:lpstr>
      <vt:lpstr>Основной!ID_1218945</vt:lpstr>
      <vt:lpstr>Основной!ID_1218946</vt:lpstr>
      <vt:lpstr>Основной!ID_1218947</vt:lpstr>
      <vt:lpstr>Основной!ID_1218948</vt:lpstr>
      <vt:lpstr>Основной!ID_1218949</vt:lpstr>
      <vt:lpstr>Основной!ID_1218950</vt:lpstr>
      <vt:lpstr>Основной!ID_1218951</vt:lpstr>
      <vt:lpstr>Основной!ID_1218952</vt:lpstr>
      <vt:lpstr>Основной!ID_1218953</vt:lpstr>
      <vt:lpstr>Основной!ID_1218954</vt:lpstr>
      <vt:lpstr>Основной!ID_1218955</vt:lpstr>
      <vt:lpstr>Основной!ID_1218956</vt:lpstr>
      <vt:lpstr>Основной!ID_1218957</vt:lpstr>
      <vt:lpstr>Основной!ID_1218958</vt:lpstr>
      <vt:lpstr>Основной!ID_1218959</vt:lpstr>
      <vt:lpstr>Основной!ID_1218960</vt:lpstr>
      <vt:lpstr>Основной!ID_1218961</vt:lpstr>
      <vt:lpstr>Основной!ID_1218962</vt:lpstr>
      <vt:lpstr>Основной!ID_1218963</vt:lpstr>
      <vt:lpstr>Основной!ID_1218964</vt:lpstr>
      <vt:lpstr>Основной!ID_1218965</vt:lpstr>
      <vt:lpstr>Основной!ID_1218966</vt:lpstr>
      <vt:lpstr>Основной!ID_1218967</vt:lpstr>
      <vt:lpstr>Основной!ID_1218968</vt:lpstr>
      <vt:lpstr>Основной!ID_1218969</vt:lpstr>
      <vt:lpstr>Основной!ID_1218970</vt:lpstr>
      <vt:lpstr>Основной!ID_1218971</vt:lpstr>
      <vt:lpstr>Основной!ID_1218972</vt:lpstr>
      <vt:lpstr>Основной!ID_1218973</vt:lpstr>
      <vt:lpstr>Основной!ID_1218974</vt:lpstr>
      <vt:lpstr>Основной!ID_1218975</vt:lpstr>
      <vt:lpstr>Основной!ID_1218976</vt:lpstr>
      <vt:lpstr>Основной!ID_1218977</vt:lpstr>
      <vt:lpstr>Основной!ID_1218978</vt:lpstr>
      <vt:lpstr>Основной!ID_1218979</vt:lpstr>
      <vt:lpstr>Основной!ID_1218980</vt:lpstr>
      <vt:lpstr>Основной!ID_1218981</vt:lpstr>
      <vt:lpstr>Основной!ID_1218982</vt:lpstr>
      <vt:lpstr>Основной!ID_1218983</vt:lpstr>
      <vt:lpstr>Основной!ID_1218984</vt:lpstr>
      <vt:lpstr>Основной!ID_1218985</vt:lpstr>
      <vt:lpstr>Основной!ID_1218986</vt:lpstr>
      <vt:lpstr>Основной!ID_1218987</vt:lpstr>
      <vt:lpstr>Основной!ID_1218988</vt:lpstr>
      <vt:lpstr>Основной!ID_1218989</vt:lpstr>
      <vt:lpstr>Основной!ID_1218990</vt:lpstr>
      <vt:lpstr>Основной!ID_1218991</vt:lpstr>
      <vt:lpstr>Основной!ID_1218992</vt:lpstr>
      <vt:lpstr>Основной!ID_1218993</vt:lpstr>
      <vt:lpstr>Основной!ID_1218994</vt:lpstr>
      <vt:lpstr>Основной!ID_1218995</vt:lpstr>
      <vt:lpstr>Основной!ID_1218996</vt:lpstr>
      <vt:lpstr>Основной!ID_1218997</vt:lpstr>
      <vt:lpstr>Основной!ID_1218998</vt:lpstr>
      <vt:lpstr>Основной!ID_1218999</vt:lpstr>
      <vt:lpstr>Основной!ID_1219000</vt:lpstr>
      <vt:lpstr>Основной!ID_1219001</vt:lpstr>
      <vt:lpstr>Основной!ID_1219002</vt:lpstr>
      <vt:lpstr>Основной!ID_1219003</vt:lpstr>
      <vt:lpstr>Основной!ID_1219004</vt:lpstr>
      <vt:lpstr>Основной!ID_1219005</vt:lpstr>
      <vt:lpstr>Основной!ID_1219006</vt:lpstr>
      <vt:lpstr>Основной!ID_1219007</vt:lpstr>
      <vt:lpstr>Основной!ID_1219008</vt:lpstr>
      <vt:lpstr>Основной!ID_1219009</vt:lpstr>
      <vt:lpstr>Основной!ID_1219010</vt:lpstr>
      <vt:lpstr>Основной!ID_1219011</vt:lpstr>
      <vt:lpstr>Основной!ID_1219012</vt:lpstr>
      <vt:lpstr>Основной!ID_1219013</vt:lpstr>
      <vt:lpstr>Основной!ID_1219014</vt:lpstr>
      <vt:lpstr>Основной!ID_1219015</vt:lpstr>
      <vt:lpstr>Основной!ID_1219016</vt:lpstr>
      <vt:lpstr>Основной!ID_1219017</vt:lpstr>
      <vt:lpstr>Основной!ID_1219018</vt:lpstr>
      <vt:lpstr>Основной!ID_1219019</vt:lpstr>
      <vt:lpstr>Основной!ID_1219020</vt:lpstr>
      <vt:lpstr>Основной!ID_1219021</vt:lpstr>
      <vt:lpstr>Основной!ID_1219022</vt:lpstr>
      <vt:lpstr>Основной!ID_1219023</vt:lpstr>
      <vt:lpstr>Основной!ID_1219024</vt:lpstr>
      <vt:lpstr>Основной!ID_1219025</vt:lpstr>
      <vt:lpstr>Основной!ID_1219026</vt:lpstr>
      <vt:lpstr>Основной!ID_1219027</vt:lpstr>
      <vt:lpstr>Основной!ID_1219028</vt:lpstr>
      <vt:lpstr>Основной!ID_1219029</vt:lpstr>
      <vt:lpstr>Основной!ID_1219030</vt:lpstr>
      <vt:lpstr>Основной!ID_1219031</vt:lpstr>
      <vt:lpstr>Основной!ID_1219032</vt:lpstr>
      <vt:lpstr>Основной!ID_1219033</vt:lpstr>
      <vt:lpstr>Основной!ID_1219034</vt:lpstr>
      <vt:lpstr>Основной!ID_1219035</vt:lpstr>
      <vt:lpstr>Основной!ID_1219036</vt:lpstr>
      <vt:lpstr>Основной!ID_1219037</vt:lpstr>
      <vt:lpstr>Основной!ID_1219038</vt:lpstr>
      <vt:lpstr>Основной!ID_1219039</vt:lpstr>
      <vt:lpstr>Основной!ID_1219040</vt:lpstr>
      <vt:lpstr>Основной!ID_1219041</vt:lpstr>
      <vt:lpstr>Основной!ID_1219042</vt:lpstr>
      <vt:lpstr>Основной!ID_1219043</vt:lpstr>
      <vt:lpstr>Основной!ID_1219044</vt:lpstr>
      <vt:lpstr>Основной!ID_1219045</vt:lpstr>
      <vt:lpstr>Основной!ID_1219046</vt:lpstr>
      <vt:lpstr>Основной!ID_1219047</vt:lpstr>
      <vt:lpstr>Основной!ID_1219048</vt:lpstr>
      <vt:lpstr>Основной!ID_1219049</vt:lpstr>
      <vt:lpstr>Основной!ID_1219050</vt:lpstr>
      <vt:lpstr>Основной!ID_1219051</vt:lpstr>
      <vt:lpstr>Основной!ID_1219052</vt:lpstr>
      <vt:lpstr>Основной!ID_1219053</vt:lpstr>
      <vt:lpstr>Основной!ID_1219054</vt:lpstr>
      <vt:lpstr>Основной!ID_1219055</vt:lpstr>
      <vt:lpstr>Основной!ID_1219056</vt:lpstr>
      <vt:lpstr>Основной!ID_1219057</vt:lpstr>
      <vt:lpstr>Основной!ID_1219058</vt:lpstr>
      <vt:lpstr>Основной!ID_1219059</vt:lpstr>
      <vt:lpstr>Основной!ID_1219060</vt:lpstr>
      <vt:lpstr>Основной!ID_1219061</vt:lpstr>
      <vt:lpstr>Основной!ID_1219062</vt:lpstr>
      <vt:lpstr>Основной!ID_1219063</vt:lpstr>
      <vt:lpstr>Основной!ID_1219064</vt:lpstr>
      <vt:lpstr>Основной!ID_1219065</vt:lpstr>
      <vt:lpstr>Основной!ID_1219066</vt:lpstr>
      <vt:lpstr>Основной!ID_1219067</vt:lpstr>
      <vt:lpstr>Основной!ID_1219068</vt:lpstr>
      <vt:lpstr>Основной!ID_1219069</vt:lpstr>
      <vt:lpstr>Основной!ID_1219070</vt:lpstr>
      <vt:lpstr>Основной!ID_1219071</vt:lpstr>
      <vt:lpstr>Основной!ID_1219072</vt:lpstr>
      <vt:lpstr>Основной!ID_1219073</vt:lpstr>
      <vt:lpstr>Основной!ID_1219074</vt:lpstr>
      <vt:lpstr>Основной!ID_1219075</vt:lpstr>
      <vt:lpstr>Основной!ID_1219076</vt:lpstr>
      <vt:lpstr>Основной!ID_1219077</vt:lpstr>
      <vt:lpstr>Основной!ID_1219078</vt:lpstr>
      <vt:lpstr>Основной!ID_1219079</vt:lpstr>
      <vt:lpstr>Основной!ID_1219080</vt:lpstr>
      <vt:lpstr>Основной!ID_1219081</vt:lpstr>
      <vt:lpstr>Основной!ID_1219082</vt:lpstr>
      <vt:lpstr>Основной!ID_1219083</vt:lpstr>
      <vt:lpstr>Основной!ID_1219084</vt:lpstr>
      <vt:lpstr>Основной!ID_1219085</vt:lpstr>
      <vt:lpstr>Основной!ID_1219086</vt:lpstr>
      <vt:lpstr>Основной!ID_1219087</vt:lpstr>
      <vt:lpstr>Основной!ID_1219088</vt:lpstr>
      <vt:lpstr>Основной!ID_1219089</vt:lpstr>
      <vt:lpstr>Основной!ID_1219090</vt:lpstr>
      <vt:lpstr>Основной!ID_1219091</vt:lpstr>
      <vt:lpstr>Основной!ID_1219092</vt:lpstr>
      <vt:lpstr>Основной!ID_1219093</vt:lpstr>
      <vt:lpstr>Основной!ID_1219094</vt:lpstr>
      <vt:lpstr>Основной!ID_1219095</vt:lpstr>
      <vt:lpstr>Основной!ID_1219096</vt:lpstr>
      <vt:lpstr>Основной!ID_1219097</vt:lpstr>
      <vt:lpstr>Основной!ID_1219098</vt:lpstr>
      <vt:lpstr>Основной!ID_1219099</vt:lpstr>
      <vt:lpstr>Основной!ID_1219100</vt:lpstr>
      <vt:lpstr>Основной!ID_1219101</vt:lpstr>
      <vt:lpstr>Основной!ID_1219102</vt:lpstr>
      <vt:lpstr>Основной!ID_1219103</vt:lpstr>
      <vt:lpstr>Основной!ID_1219104</vt:lpstr>
      <vt:lpstr>Основной!ID_1219105</vt:lpstr>
      <vt:lpstr>Основной!ID_1219106</vt:lpstr>
      <vt:lpstr>Основной!ID_1219107</vt:lpstr>
      <vt:lpstr>Основной!ID_1219108</vt:lpstr>
      <vt:lpstr>Основной!ID_1219109</vt:lpstr>
      <vt:lpstr>Основной!ID_1219110</vt:lpstr>
      <vt:lpstr>Основной!ID_1219111</vt:lpstr>
      <vt:lpstr>Основной!ID_1219112</vt:lpstr>
      <vt:lpstr>Основной!ID_1219113</vt:lpstr>
      <vt:lpstr>Основной!ID_1219114</vt:lpstr>
      <vt:lpstr>Основной!ID_1219115</vt:lpstr>
      <vt:lpstr>Основной!ID_1219116</vt:lpstr>
      <vt:lpstr>Основной!ID_1219117</vt:lpstr>
      <vt:lpstr>Основной!ID_1219118</vt:lpstr>
      <vt:lpstr>Основной!ID_1219119</vt:lpstr>
      <vt:lpstr>Основной!ID_1219120</vt:lpstr>
      <vt:lpstr>Основной!ID_1219121</vt:lpstr>
      <vt:lpstr>Основной!ID_1219122</vt:lpstr>
      <vt:lpstr>Основной!ID_1219123</vt:lpstr>
      <vt:lpstr>Основной!ID_1219124</vt:lpstr>
      <vt:lpstr>Основной!ID_1219125</vt:lpstr>
      <vt:lpstr>Основной!ID_1219126</vt:lpstr>
      <vt:lpstr>Основной!ID_1219127</vt:lpstr>
      <vt:lpstr>Основной!ID_1219128</vt:lpstr>
      <vt:lpstr>Основной!ID_1219129</vt:lpstr>
      <vt:lpstr>Основной!ID_1219130</vt:lpstr>
      <vt:lpstr>Основной!ID_1219131</vt:lpstr>
      <vt:lpstr>Основной!ID_1219132</vt:lpstr>
      <vt:lpstr>Основной!ID_1219133</vt:lpstr>
      <vt:lpstr>Основной!ID_1219134</vt:lpstr>
      <vt:lpstr>Основной!ID_1219135</vt:lpstr>
      <vt:lpstr>Основной!ID_1219136</vt:lpstr>
      <vt:lpstr>Основной!ID_1219137</vt:lpstr>
      <vt:lpstr>Основной!ID_1219138</vt:lpstr>
      <vt:lpstr>Основной!ID_1219139</vt:lpstr>
      <vt:lpstr>Основной!ID_1219140</vt:lpstr>
      <vt:lpstr>Основной!ID_1219141</vt:lpstr>
      <vt:lpstr>Основной!ID_1219142</vt:lpstr>
      <vt:lpstr>Основной!ID_1219143</vt:lpstr>
      <vt:lpstr>Основной!ID_1219144</vt:lpstr>
      <vt:lpstr>Основной!ID_1219145</vt:lpstr>
      <vt:lpstr>Основной!ID_1219146</vt:lpstr>
      <vt:lpstr>Основной!ID_1219147</vt:lpstr>
      <vt:lpstr>Основной!ID_1219148</vt:lpstr>
      <vt:lpstr>Основной!ID_1219149</vt:lpstr>
      <vt:lpstr>Основной!ID_1219150</vt:lpstr>
      <vt:lpstr>Основной!ID_1219151</vt:lpstr>
      <vt:lpstr>Основной!ID_1219152</vt:lpstr>
      <vt:lpstr>Основной!ID_1219153</vt:lpstr>
      <vt:lpstr>Основной!ID_1219154</vt:lpstr>
      <vt:lpstr>Основной!ID_1219155</vt:lpstr>
      <vt:lpstr>Основной!ID_1219156</vt:lpstr>
      <vt:lpstr>Основной!ID_1219157</vt:lpstr>
      <vt:lpstr>Основной!ID_1219158</vt:lpstr>
      <vt:lpstr>Основной!ID_1219159</vt:lpstr>
      <vt:lpstr>Основной!ID_1219160</vt:lpstr>
      <vt:lpstr>Основной!ID_1219161</vt:lpstr>
      <vt:lpstr>Основной!ID_1219162</vt:lpstr>
      <vt:lpstr>Основной!ID_1219163</vt:lpstr>
      <vt:lpstr>Основной!ID_1219164</vt:lpstr>
      <vt:lpstr>Основной!ID_1219165</vt:lpstr>
      <vt:lpstr>Основной!ID_1219166</vt:lpstr>
      <vt:lpstr>Основной!ID_1219167</vt:lpstr>
      <vt:lpstr>Основной!ID_1219168</vt:lpstr>
      <vt:lpstr>Основной!ID_1219169</vt:lpstr>
      <vt:lpstr>Основной!ID_1219170</vt:lpstr>
      <vt:lpstr>Основной!ID_1219171</vt:lpstr>
      <vt:lpstr>Основной!ID_1219172</vt:lpstr>
      <vt:lpstr>Основной!ID_1219173</vt:lpstr>
      <vt:lpstr>Основной!ID_1219174</vt:lpstr>
      <vt:lpstr>Основной!ID_1219175</vt:lpstr>
      <vt:lpstr>Основной!ID_1219176</vt:lpstr>
      <vt:lpstr>Основной!ID_1219177</vt:lpstr>
      <vt:lpstr>Основной!ID_1219178</vt:lpstr>
      <vt:lpstr>Основной!ID_1219179</vt:lpstr>
      <vt:lpstr>Основной!ID_1219180</vt:lpstr>
      <vt:lpstr>Основной!ID_1219181</vt:lpstr>
      <vt:lpstr>Основной!ID_1219182</vt:lpstr>
      <vt:lpstr>Основной!ID_1219183</vt:lpstr>
      <vt:lpstr>Основной!ID_1219184</vt:lpstr>
      <vt:lpstr>Основной!ID_1219185</vt:lpstr>
      <vt:lpstr>Основной!ID_1219186</vt:lpstr>
      <vt:lpstr>Основной!ID_1219187</vt:lpstr>
      <vt:lpstr>Основной!ID_1219188</vt:lpstr>
      <vt:lpstr>Основной!ID_1219189</vt:lpstr>
      <vt:lpstr>Основной!ID_1219190</vt:lpstr>
      <vt:lpstr>Основной!ID_1219191</vt:lpstr>
      <vt:lpstr>Основной!ID_1219192</vt:lpstr>
      <vt:lpstr>Основной!ID_1219193</vt:lpstr>
      <vt:lpstr>Основной!ID_1219194</vt:lpstr>
      <vt:lpstr>Основной!ID_1219195</vt:lpstr>
      <vt:lpstr>Основной!ID_1219196</vt:lpstr>
      <vt:lpstr>Основной!ID_1219197</vt:lpstr>
      <vt:lpstr>Основной!ID_1219198</vt:lpstr>
      <vt:lpstr>Основной!ID_1219199</vt:lpstr>
      <vt:lpstr>Основной!ID_1219200</vt:lpstr>
      <vt:lpstr>Основной!ID_1219201</vt:lpstr>
      <vt:lpstr>Основной!ID_1219202</vt:lpstr>
      <vt:lpstr>Основной!ID_1219203</vt:lpstr>
      <vt:lpstr>Основной!ID_1219204</vt:lpstr>
      <vt:lpstr>Основной!ID_1219205</vt:lpstr>
      <vt:lpstr>Основной!ID_1219206</vt:lpstr>
      <vt:lpstr>Основной!ID_1219207</vt:lpstr>
      <vt:lpstr>Основной!ID_1219208</vt:lpstr>
      <vt:lpstr>Основной!ID_1219209</vt:lpstr>
      <vt:lpstr>Основной!ID_1219210</vt:lpstr>
      <vt:lpstr>Основной!ID_1219211</vt:lpstr>
      <vt:lpstr>Основной!ID_1219212</vt:lpstr>
      <vt:lpstr>Основной!ID_1219213</vt:lpstr>
      <vt:lpstr>Основной!ID_1219214</vt:lpstr>
      <vt:lpstr>Основной!ID_1219215</vt:lpstr>
      <vt:lpstr>Основной!ID_1219216</vt:lpstr>
      <vt:lpstr>Основной!ID_1219217</vt:lpstr>
      <vt:lpstr>Основной!ID_1219218</vt:lpstr>
      <vt:lpstr>Основной!ID_1219219</vt:lpstr>
      <vt:lpstr>Основной!ID_1219220</vt:lpstr>
      <vt:lpstr>Основной!ID_1219221</vt:lpstr>
      <vt:lpstr>Основной!ID_1219222</vt:lpstr>
      <vt:lpstr>Основной!ID_1219223</vt:lpstr>
      <vt:lpstr>Основной!ID_1219224</vt:lpstr>
      <vt:lpstr>Основной!ID_1219225</vt:lpstr>
      <vt:lpstr>Основной!ID_1219226</vt:lpstr>
      <vt:lpstr>Основной!ID_1219227</vt:lpstr>
      <vt:lpstr>Основной!ID_1219228</vt:lpstr>
      <vt:lpstr>Основной!ID_1219229</vt:lpstr>
      <vt:lpstr>Основной!ID_1219230</vt:lpstr>
      <vt:lpstr>Основной!ID_1219231</vt:lpstr>
      <vt:lpstr>Основной!ID_1219232</vt:lpstr>
      <vt:lpstr>Основной!ID_1219233</vt:lpstr>
      <vt:lpstr>Основной!ID_1219234</vt:lpstr>
      <vt:lpstr>Основной!ID_1219235</vt:lpstr>
      <vt:lpstr>Основной!ID_1219236</vt:lpstr>
      <vt:lpstr>Основной!ID_1219237</vt:lpstr>
      <vt:lpstr>Основной!ID_1219238</vt:lpstr>
      <vt:lpstr>Основной!ID_1219239</vt:lpstr>
      <vt:lpstr>Основной!ID_1219240</vt:lpstr>
      <vt:lpstr>Основной!ID_1219241</vt:lpstr>
      <vt:lpstr>Основной!ID_1219242</vt:lpstr>
      <vt:lpstr>Основной!ID_1219243</vt:lpstr>
      <vt:lpstr>Основной!ID_1219244</vt:lpstr>
      <vt:lpstr>Основной!ID_1219245</vt:lpstr>
      <vt:lpstr>Основной!ID_1219246</vt:lpstr>
      <vt:lpstr>Основной!ID_1219247</vt:lpstr>
      <vt:lpstr>Основной!ID_1219248</vt:lpstr>
      <vt:lpstr>Основной!ID_1219249</vt:lpstr>
      <vt:lpstr>Основной!ID_1219250</vt:lpstr>
      <vt:lpstr>Основной!ID_1219251</vt:lpstr>
      <vt:lpstr>Основной!ID_1219252</vt:lpstr>
      <vt:lpstr>Основной!ID_1219253</vt:lpstr>
      <vt:lpstr>Основной!ID_1219254</vt:lpstr>
      <vt:lpstr>Основной!ID_1219255</vt:lpstr>
      <vt:lpstr>Основной!ID_1219256</vt:lpstr>
      <vt:lpstr>Основной!ID_1219257</vt:lpstr>
      <vt:lpstr>Основной!ID_1219258</vt:lpstr>
      <vt:lpstr>Основной!ID_1219259</vt:lpstr>
      <vt:lpstr>Основной!ID_1219260</vt:lpstr>
      <vt:lpstr>Основной!ID_1219261</vt:lpstr>
      <vt:lpstr>Основной!ID_1219262</vt:lpstr>
      <vt:lpstr>Основной!ID_1219263</vt:lpstr>
      <vt:lpstr>Основной!ID_1219264</vt:lpstr>
      <vt:lpstr>Основной!ID_1219265</vt:lpstr>
      <vt:lpstr>Основной!ID_1219266</vt:lpstr>
      <vt:lpstr>Основной!ID_1219267</vt:lpstr>
      <vt:lpstr>Основной!ID_1219268</vt:lpstr>
      <vt:lpstr>Основной!ID_1219269</vt:lpstr>
      <vt:lpstr>Основной!ID_1219270</vt:lpstr>
      <vt:lpstr>Основной!ID_1219271</vt:lpstr>
      <vt:lpstr>Основной!ID_1219272</vt:lpstr>
      <vt:lpstr>Основной!ID_1219273</vt:lpstr>
      <vt:lpstr>Основной!ID_1219274</vt:lpstr>
      <vt:lpstr>Основной!ID_1219275</vt:lpstr>
      <vt:lpstr>Основной!ID_1219276</vt:lpstr>
      <vt:lpstr>Основной!ID_1219277</vt:lpstr>
      <vt:lpstr>Основной!ID_1219278</vt:lpstr>
      <vt:lpstr>Основной!ID_1219279</vt:lpstr>
      <vt:lpstr>Основной!ID_1219280</vt:lpstr>
      <vt:lpstr>Основной!ID_1219281</vt:lpstr>
      <vt:lpstr>Основной!ID_1219282</vt:lpstr>
      <vt:lpstr>Основной!ID_1219283</vt:lpstr>
      <vt:lpstr>Основной!ID_1219284</vt:lpstr>
      <vt:lpstr>Основной!ID_1219285</vt:lpstr>
      <vt:lpstr>Основной!ID_1219286</vt:lpstr>
      <vt:lpstr>Основной!ID_1219287</vt:lpstr>
      <vt:lpstr>Основной!ID_1219288</vt:lpstr>
      <vt:lpstr>Основной!ID_1219289</vt:lpstr>
      <vt:lpstr>Основной!ID_1219290</vt:lpstr>
      <vt:lpstr>Основной!ID_1219291</vt:lpstr>
      <vt:lpstr>Основной!ID_1219292</vt:lpstr>
      <vt:lpstr>Основной!ID_1219293</vt:lpstr>
      <vt:lpstr>Основной!ID_1219294</vt:lpstr>
      <vt:lpstr>Основной!ID_1219295</vt:lpstr>
      <vt:lpstr>Основной!ID_1219296</vt:lpstr>
      <vt:lpstr>Основной!ID_1219297</vt:lpstr>
      <vt:lpstr>Основной!ID_1219298</vt:lpstr>
      <vt:lpstr>Основной!ID_1219299</vt:lpstr>
      <vt:lpstr>Основной!ID_1219300</vt:lpstr>
      <vt:lpstr>Основной!ID_1219301</vt:lpstr>
      <vt:lpstr>Основной!ID_1219302</vt:lpstr>
      <vt:lpstr>Основной!ID_1219303</vt:lpstr>
      <vt:lpstr>Основной!ID_1219304</vt:lpstr>
      <vt:lpstr>Основной!ID_1219305</vt:lpstr>
      <vt:lpstr>Основной!ID_1219306</vt:lpstr>
      <vt:lpstr>Основной!ID_1219307</vt:lpstr>
      <vt:lpstr>Основной!ID_1219308</vt:lpstr>
      <vt:lpstr>Основной!ID_1219309</vt:lpstr>
      <vt:lpstr>Основной!ID_1219310</vt:lpstr>
      <vt:lpstr>Основной!ID_1219311</vt:lpstr>
      <vt:lpstr>Основной!ID_1219312</vt:lpstr>
      <vt:lpstr>Основной!ID_1219313</vt:lpstr>
      <vt:lpstr>Основной!ID_1219314</vt:lpstr>
      <vt:lpstr>Основной!ID_1219315</vt:lpstr>
      <vt:lpstr>Основной!ID_1219316</vt:lpstr>
      <vt:lpstr>Основной!ID_1219317</vt:lpstr>
      <vt:lpstr>Основной!ID_1219318</vt:lpstr>
      <vt:lpstr>Основной!ID_1219319</vt:lpstr>
      <vt:lpstr>Основной!ID_1219320</vt:lpstr>
      <vt:lpstr>Основной!ID_1219321</vt:lpstr>
      <vt:lpstr>Основной!ID_1219322</vt:lpstr>
      <vt:lpstr>Основной!ID_1219323</vt:lpstr>
      <vt:lpstr>Основной!ID_1219324</vt:lpstr>
      <vt:lpstr>Основной!ID_1219325</vt:lpstr>
      <vt:lpstr>Основной!ID_1219326</vt:lpstr>
      <vt:lpstr>Основной!ID_1219327</vt:lpstr>
      <vt:lpstr>Основной!ID_1219328</vt:lpstr>
      <vt:lpstr>Основной!ID_1219329</vt:lpstr>
      <vt:lpstr>Основной!ID_1219330</vt:lpstr>
      <vt:lpstr>Основной!ID_1219331</vt:lpstr>
      <vt:lpstr>Основной!ID_1219332</vt:lpstr>
      <vt:lpstr>Основной!ID_1219333</vt:lpstr>
      <vt:lpstr>Основной!ID_1219334</vt:lpstr>
      <vt:lpstr>Основной!ID_1219335</vt:lpstr>
      <vt:lpstr>Основной!ID_1219336</vt:lpstr>
      <vt:lpstr>Основной!ID_1219337</vt:lpstr>
      <vt:lpstr>Основной!ID_1219338</vt:lpstr>
      <vt:lpstr>Основной!ID_1219339</vt:lpstr>
      <vt:lpstr>Основной!ID_1219340</vt:lpstr>
      <vt:lpstr>Основной!ID_1219341</vt:lpstr>
      <vt:lpstr>Основной!ID_1219342</vt:lpstr>
      <vt:lpstr>Основной!ID_1219343</vt:lpstr>
      <vt:lpstr>Основной!ID_1219344</vt:lpstr>
      <vt:lpstr>Основной!ID_1219345</vt:lpstr>
      <vt:lpstr>Основной!ID_1219346</vt:lpstr>
      <vt:lpstr>Основной!ID_1219347</vt:lpstr>
      <vt:lpstr>Основной!ID_1219348</vt:lpstr>
      <vt:lpstr>Основной!ID_1219349</vt:lpstr>
      <vt:lpstr>Основной!ID_1219350</vt:lpstr>
      <vt:lpstr>Основной!ID_1219351</vt:lpstr>
      <vt:lpstr>Основной!ID_1219352</vt:lpstr>
      <vt:lpstr>Основной!ID_1219353</vt:lpstr>
      <vt:lpstr>Основной!ID_1219354</vt:lpstr>
      <vt:lpstr>Основной!ID_1219355</vt:lpstr>
      <vt:lpstr>Основной!ID_1219356</vt:lpstr>
      <vt:lpstr>Основной!ID_1219357</vt:lpstr>
      <vt:lpstr>Основной!ID_1219358</vt:lpstr>
      <vt:lpstr>Основной!ID_1219359</vt:lpstr>
      <vt:lpstr>Основной!ID_1219360</vt:lpstr>
      <vt:lpstr>Основной!ID_1219361</vt:lpstr>
      <vt:lpstr>Основной!ID_1219362</vt:lpstr>
      <vt:lpstr>Основной!ID_1219363</vt:lpstr>
      <vt:lpstr>Основной!ID_1219364</vt:lpstr>
      <vt:lpstr>Основной!ID_1219365</vt:lpstr>
      <vt:lpstr>Основной!ID_1219366</vt:lpstr>
      <vt:lpstr>Основной!ID_1219367</vt:lpstr>
      <vt:lpstr>Основной!ID_1219368</vt:lpstr>
      <vt:lpstr>Основной!ID_1219369</vt:lpstr>
      <vt:lpstr>Основной!ID_1219370</vt:lpstr>
      <vt:lpstr>Основной!ID_1219371</vt:lpstr>
      <vt:lpstr>Основной!ID_1219372</vt:lpstr>
      <vt:lpstr>Основной!ID_1219373</vt:lpstr>
      <vt:lpstr>Основной!ID_1219374</vt:lpstr>
      <vt:lpstr>Основной!ID_1219375</vt:lpstr>
      <vt:lpstr>Основной!ID_1219376</vt:lpstr>
      <vt:lpstr>Основной!ID_1219377</vt:lpstr>
      <vt:lpstr>Основной!ID_1219378</vt:lpstr>
      <vt:lpstr>Основной!ID_1219379</vt:lpstr>
      <vt:lpstr>Основной!ID_1219380</vt:lpstr>
      <vt:lpstr>Основной!ID_1219381</vt:lpstr>
      <vt:lpstr>Основной!ID_1219382</vt:lpstr>
      <vt:lpstr>Основной!ID_1219383</vt:lpstr>
      <vt:lpstr>Основной!ID_1219384</vt:lpstr>
      <vt:lpstr>Основной!ID_1219385</vt:lpstr>
      <vt:lpstr>Основной!ID_1219386</vt:lpstr>
      <vt:lpstr>Основной!ID_1219387</vt:lpstr>
      <vt:lpstr>Основной!ID_1219388</vt:lpstr>
      <vt:lpstr>Основной!ID_1219389</vt:lpstr>
      <vt:lpstr>Основной!ID_1219390</vt:lpstr>
      <vt:lpstr>Основной!ID_1219391</vt:lpstr>
      <vt:lpstr>Основной!ID_1219392</vt:lpstr>
      <vt:lpstr>Основной!ID_1219393</vt:lpstr>
      <vt:lpstr>Основной!ID_1219394</vt:lpstr>
      <vt:lpstr>Основной!ID_1219395</vt:lpstr>
      <vt:lpstr>Основной!ID_1219396</vt:lpstr>
      <vt:lpstr>Основной!ID_1219397</vt:lpstr>
      <vt:lpstr>Основной!ID_1219398</vt:lpstr>
      <vt:lpstr>Основной!ID_1219399</vt:lpstr>
      <vt:lpstr>Основной!ID_1219400</vt:lpstr>
      <vt:lpstr>Основной!ID_1219401</vt:lpstr>
      <vt:lpstr>Основной!ID_1219402</vt:lpstr>
      <vt:lpstr>Основной!ID_1219403</vt:lpstr>
      <vt:lpstr>Основной!ID_1219404</vt:lpstr>
      <vt:lpstr>Основной!ID_1219405</vt:lpstr>
      <vt:lpstr>Основной!ID_1219406</vt:lpstr>
      <vt:lpstr>Основной!ID_1219407</vt:lpstr>
      <vt:lpstr>Основной!ID_1219408</vt:lpstr>
      <vt:lpstr>Основной!ID_1219409</vt:lpstr>
      <vt:lpstr>Основной!ID_1219410</vt:lpstr>
      <vt:lpstr>Основной!ID_1219411</vt:lpstr>
      <vt:lpstr>Основной!ID_1219412</vt:lpstr>
      <vt:lpstr>Основной!ID_1219413</vt:lpstr>
      <vt:lpstr>Основной!ID_1219414</vt:lpstr>
      <vt:lpstr>Основной!ID_1219415</vt:lpstr>
      <vt:lpstr>Основной!ID_1219416</vt:lpstr>
      <vt:lpstr>Основной!ID_1219417</vt:lpstr>
      <vt:lpstr>Основной!ID_1219418</vt:lpstr>
      <vt:lpstr>Основной!ID_1219419</vt:lpstr>
      <vt:lpstr>Основной!ID_1219420</vt:lpstr>
      <vt:lpstr>Основной!ID_1219421</vt:lpstr>
      <vt:lpstr>Основной!ID_1219422</vt:lpstr>
      <vt:lpstr>Основной!ID_1219423</vt:lpstr>
      <vt:lpstr>Основной!ID_1219424</vt:lpstr>
      <vt:lpstr>Основной!ID_1219425</vt:lpstr>
      <vt:lpstr>Основной!ID_1219426</vt:lpstr>
      <vt:lpstr>Основной!ID_1219427</vt:lpstr>
      <vt:lpstr>Основной!ID_1219428</vt:lpstr>
      <vt:lpstr>Основной!ID_1219429</vt:lpstr>
      <vt:lpstr>Основной!ID_1219430</vt:lpstr>
      <vt:lpstr>Основной!ID_1219431</vt:lpstr>
      <vt:lpstr>Основной!ID_1219432</vt:lpstr>
      <vt:lpstr>Основной!ID_1219433</vt:lpstr>
      <vt:lpstr>Основной!ID_1219434</vt:lpstr>
      <vt:lpstr>Основной!ID_1219435</vt:lpstr>
      <vt:lpstr>Основной!ID_1219436</vt:lpstr>
      <vt:lpstr>Основной!ID_1219437</vt:lpstr>
      <vt:lpstr>Основной!ID_1219438</vt:lpstr>
      <vt:lpstr>Основной!ID_1219439</vt:lpstr>
      <vt:lpstr>Основной!ID_1219440</vt:lpstr>
      <vt:lpstr>Основной!ID_1219441</vt:lpstr>
      <vt:lpstr>Основной!ID_1219442</vt:lpstr>
      <vt:lpstr>Основной!ID_1219443</vt:lpstr>
      <vt:lpstr>Основной!ID_1219444</vt:lpstr>
      <vt:lpstr>Основной!ID_1219445</vt:lpstr>
      <vt:lpstr>Основной!ID_1219446</vt:lpstr>
      <vt:lpstr>Основной!ID_1219447</vt:lpstr>
      <vt:lpstr>Основной!ID_1219448</vt:lpstr>
      <vt:lpstr>Основной!ID_1219449</vt:lpstr>
      <vt:lpstr>Основной!ID_1219450</vt:lpstr>
      <vt:lpstr>Основной!ID_1219451</vt:lpstr>
      <vt:lpstr>Основной!ID_1219452</vt:lpstr>
      <vt:lpstr>Основной!ID_1219453</vt:lpstr>
      <vt:lpstr>Основной!ID_1219454</vt:lpstr>
      <vt:lpstr>Основной!ID_1219455</vt:lpstr>
      <vt:lpstr>Основной!ID_1219456</vt:lpstr>
      <vt:lpstr>Основной!ID_1219457</vt:lpstr>
      <vt:lpstr>Основной!ID_1219458</vt:lpstr>
      <vt:lpstr>Основной!ID_1219459</vt:lpstr>
      <vt:lpstr>Основной!ID_1219460</vt:lpstr>
      <vt:lpstr>Основной!ID_1219461</vt:lpstr>
      <vt:lpstr>Основной!ID_1219462</vt:lpstr>
      <vt:lpstr>Основной!ID_1219463</vt:lpstr>
      <vt:lpstr>Основной!ID_1219464</vt:lpstr>
      <vt:lpstr>Основной!ID_1219465</vt:lpstr>
      <vt:lpstr>Основной!ID_1219466</vt:lpstr>
      <vt:lpstr>Основной!ID_1219467</vt:lpstr>
      <vt:lpstr>Основной!ID_1219468</vt:lpstr>
      <vt:lpstr>Основной!ID_1219469</vt:lpstr>
      <vt:lpstr>Основной!ID_1219470</vt:lpstr>
      <vt:lpstr>Основной!ID_1219471</vt:lpstr>
      <vt:lpstr>Основной!ID_1219472</vt:lpstr>
      <vt:lpstr>Основной!ID_1219473</vt:lpstr>
      <vt:lpstr>Основной!ID_1219474</vt:lpstr>
      <vt:lpstr>Основной!ID_1219475</vt:lpstr>
      <vt:lpstr>Основной!ID_1219476</vt:lpstr>
      <vt:lpstr>Основной!ID_1219477</vt:lpstr>
      <vt:lpstr>Основной!ID_1219478</vt:lpstr>
      <vt:lpstr>Основной!ID_1219479</vt:lpstr>
      <vt:lpstr>Основной!ID_1219480</vt:lpstr>
      <vt:lpstr>Основной!ID_1219481</vt:lpstr>
      <vt:lpstr>Основной!ID_1219482</vt:lpstr>
      <vt:lpstr>Основной!ID_1219483</vt:lpstr>
      <vt:lpstr>Основной!ID_1219484</vt:lpstr>
      <vt:lpstr>Основной!ID_1219485</vt:lpstr>
      <vt:lpstr>Основной!ID_1219486</vt:lpstr>
      <vt:lpstr>Основной!ID_1219487</vt:lpstr>
      <vt:lpstr>Основной!ID_1219488</vt:lpstr>
      <vt:lpstr>Основной!ID_1219489</vt:lpstr>
      <vt:lpstr>Основной!ID_1219490</vt:lpstr>
      <vt:lpstr>Основной!ID_1219491</vt:lpstr>
      <vt:lpstr>Основной!ID_1219492</vt:lpstr>
      <vt:lpstr>Основной!ID_1219493</vt:lpstr>
      <vt:lpstr>Основной!ID_1219494</vt:lpstr>
      <vt:lpstr>Основной!ID_1219495</vt:lpstr>
      <vt:lpstr>Основной!ID_1219496</vt:lpstr>
      <vt:lpstr>Основной!ID_1219497</vt:lpstr>
      <vt:lpstr>Основной!ID_1219498</vt:lpstr>
      <vt:lpstr>Основной!ID_1219499</vt:lpstr>
      <vt:lpstr>Основной!ID_1219500</vt:lpstr>
      <vt:lpstr>Основной!ID_1219501</vt:lpstr>
      <vt:lpstr>Основной!ID_1219502</vt:lpstr>
      <vt:lpstr>Основной!ID_1219503</vt:lpstr>
      <vt:lpstr>Основной!ID_1219504</vt:lpstr>
      <vt:lpstr>Основной!ID_1219505</vt:lpstr>
      <vt:lpstr>Основной!ID_1219506</vt:lpstr>
      <vt:lpstr>Основной!ID_1219507</vt:lpstr>
      <vt:lpstr>Основной!ID_1219508</vt:lpstr>
      <vt:lpstr>Основной!ID_1219509</vt:lpstr>
      <vt:lpstr>Основной!ID_1219510</vt:lpstr>
      <vt:lpstr>Основной!ID_1219511</vt:lpstr>
      <vt:lpstr>Основной!ID_1219512</vt:lpstr>
      <vt:lpstr>Основной!ID_1219513</vt:lpstr>
      <vt:lpstr>Основной!ID_1219514</vt:lpstr>
      <vt:lpstr>Основной!ID_1219515</vt:lpstr>
      <vt:lpstr>Основной!ID_1219516</vt:lpstr>
      <vt:lpstr>Основной!ID_1219517</vt:lpstr>
      <vt:lpstr>Основной!ID_1219518</vt:lpstr>
      <vt:lpstr>Основной!ID_1219519</vt:lpstr>
      <vt:lpstr>Основной!ID_1219520</vt:lpstr>
      <vt:lpstr>Основной!ID_1219521</vt:lpstr>
      <vt:lpstr>Основной!ID_1219522</vt:lpstr>
      <vt:lpstr>Основной!ID_1219523</vt:lpstr>
      <vt:lpstr>Основной!ID_1219524</vt:lpstr>
      <vt:lpstr>Основной!ID_1219525</vt:lpstr>
      <vt:lpstr>Основной!ID_1219526</vt:lpstr>
      <vt:lpstr>Основной!ID_1219527</vt:lpstr>
      <vt:lpstr>Основной!ID_1219528</vt:lpstr>
      <vt:lpstr>Основной!ID_1219529</vt:lpstr>
      <vt:lpstr>Основной!ID_1219530</vt:lpstr>
      <vt:lpstr>Основной!ID_1219531</vt:lpstr>
      <vt:lpstr>Основной!ID_1219532</vt:lpstr>
      <vt:lpstr>Основной!ID_1219533</vt:lpstr>
      <vt:lpstr>Основной!ID_1219534</vt:lpstr>
      <vt:lpstr>Основной!ID_1219535</vt:lpstr>
      <vt:lpstr>Основной!ID_1219536</vt:lpstr>
      <vt:lpstr>Основной!ID_1219537</vt:lpstr>
      <vt:lpstr>Основной!ID_1219538</vt:lpstr>
      <vt:lpstr>Основной!ID_1219539</vt:lpstr>
      <vt:lpstr>Основной!ID_1219540</vt:lpstr>
      <vt:lpstr>Основной!ID_1219541</vt:lpstr>
      <vt:lpstr>Основной!ID_1219542</vt:lpstr>
      <vt:lpstr>Основной!ID_1219543</vt:lpstr>
      <vt:lpstr>Основной!ID_1219544</vt:lpstr>
      <vt:lpstr>Основной!ID_1219545</vt:lpstr>
      <vt:lpstr>Основной!ID_1219546</vt:lpstr>
      <vt:lpstr>Основной!ID_1219547</vt:lpstr>
      <vt:lpstr>Основной!ID_1219548</vt:lpstr>
      <vt:lpstr>Основной!ID_1219549</vt:lpstr>
      <vt:lpstr>Основной!ID_1219550</vt:lpstr>
      <vt:lpstr>Основной!ID_1219551</vt:lpstr>
      <vt:lpstr>Основной!ID_1219552</vt:lpstr>
      <vt:lpstr>Основной!ID_1219553</vt:lpstr>
      <vt:lpstr>Основной!ID_1219554</vt:lpstr>
      <vt:lpstr>Основной!ID_1219555</vt:lpstr>
      <vt:lpstr>Основной!ID_1219556</vt:lpstr>
      <vt:lpstr>Основной!ID_1219557</vt:lpstr>
      <vt:lpstr>Основной!ID_1219558</vt:lpstr>
      <vt:lpstr>Основной!ID_1219559</vt:lpstr>
      <vt:lpstr>Основной!ID_1219560</vt:lpstr>
      <vt:lpstr>Основной!ID_1219561</vt:lpstr>
      <vt:lpstr>Основной!ID_1219562</vt:lpstr>
      <vt:lpstr>Основной!ID_1219563</vt:lpstr>
      <vt:lpstr>Основной!ID_1219564</vt:lpstr>
      <vt:lpstr>Основной!ID_1219565</vt:lpstr>
      <vt:lpstr>Основной!ID_1219566</vt:lpstr>
      <vt:lpstr>Основной!ID_1219567</vt:lpstr>
      <vt:lpstr>Основной!ID_1219568</vt:lpstr>
      <vt:lpstr>Основной!ID_1219569</vt:lpstr>
      <vt:lpstr>Основной!ID_1219570</vt:lpstr>
      <vt:lpstr>Основной!ID_1219571</vt:lpstr>
      <vt:lpstr>Основной!ID_1219572</vt:lpstr>
      <vt:lpstr>Основной!ID_1219573</vt:lpstr>
      <vt:lpstr>Основной!ID_1219574</vt:lpstr>
      <vt:lpstr>Основной!ID_1219575</vt:lpstr>
      <vt:lpstr>Основной!ID_1219576</vt:lpstr>
      <vt:lpstr>Основной!ID_1219577</vt:lpstr>
      <vt:lpstr>Основной!ID_1219578</vt:lpstr>
      <vt:lpstr>Основной!ID_1219579</vt:lpstr>
      <vt:lpstr>Основной!ID_1219580</vt:lpstr>
      <vt:lpstr>Основной!ID_1219581</vt:lpstr>
      <vt:lpstr>Основной!ID_1219582</vt:lpstr>
      <vt:lpstr>Основной!ID_1219583</vt:lpstr>
      <vt:lpstr>Основной!ID_1219584</vt:lpstr>
      <vt:lpstr>Основной!ID_1219585</vt:lpstr>
      <vt:lpstr>Основной!ID_1219586</vt:lpstr>
      <vt:lpstr>Основной!ID_1219587</vt:lpstr>
      <vt:lpstr>Основной!ID_1219588</vt:lpstr>
      <vt:lpstr>Основной!ID_1219589</vt:lpstr>
      <vt:lpstr>Основной!ID_1219590</vt:lpstr>
      <vt:lpstr>Основной!ID_1219591</vt:lpstr>
      <vt:lpstr>Основной!ID_1219592</vt:lpstr>
      <vt:lpstr>Основной!ID_1219593</vt:lpstr>
      <vt:lpstr>Основной!ID_1219594</vt:lpstr>
      <vt:lpstr>Основной!ID_1219595</vt:lpstr>
      <vt:lpstr>Основной!ID_1219596</vt:lpstr>
      <vt:lpstr>Основной!ID_1219597</vt:lpstr>
      <vt:lpstr>Основной!ID_1219598</vt:lpstr>
      <vt:lpstr>Основной!ID_1219599</vt:lpstr>
      <vt:lpstr>Основной!ID_1219600</vt:lpstr>
      <vt:lpstr>Основной!ID_1219601</vt:lpstr>
      <vt:lpstr>Основной!ID_1219602</vt:lpstr>
      <vt:lpstr>Основной!ID_1219603</vt:lpstr>
      <vt:lpstr>Основной!ID_1219604</vt:lpstr>
      <vt:lpstr>Основной!ID_1219605</vt:lpstr>
      <vt:lpstr>Основной!ID_1219606</vt:lpstr>
      <vt:lpstr>Основной!ID_1219607</vt:lpstr>
      <vt:lpstr>Основной!ID_1219608</vt:lpstr>
      <vt:lpstr>Основной!ID_1219609</vt:lpstr>
      <vt:lpstr>Основной!ID_1219610</vt:lpstr>
      <vt:lpstr>Основной!ID_1219611</vt:lpstr>
      <vt:lpstr>Основной!ID_1219612</vt:lpstr>
      <vt:lpstr>Основной!ID_1219613</vt:lpstr>
      <vt:lpstr>Основной!ID_1219614</vt:lpstr>
      <vt:lpstr>Основной!ID_1219615</vt:lpstr>
      <vt:lpstr>Основной!ID_1219616</vt:lpstr>
      <vt:lpstr>Основной!ID_1219617</vt:lpstr>
      <vt:lpstr>Основной!ID_1219618</vt:lpstr>
      <vt:lpstr>Основной!ID_1219619</vt:lpstr>
      <vt:lpstr>Основной!ID_1219620</vt:lpstr>
      <vt:lpstr>Основной!ID_1219621</vt:lpstr>
      <vt:lpstr>Основной!ID_1219622</vt:lpstr>
      <vt:lpstr>Основной!ID_1219623</vt:lpstr>
      <vt:lpstr>Основной!ID_1219624</vt:lpstr>
      <vt:lpstr>Основной!ID_1219625</vt:lpstr>
      <vt:lpstr>Основной!ID_1219626</vt:lpstr>
      <vt:lpstr>Основной!ID_1219627</vt:lpstr>
      <vt:lpstr>Основной!ID_1219628</vt:lpstr>
      <vt:lpstr>Основной!ID_1219629</vt:lpstr>
      <vt:lpstr>Основной!ID_1219630</vt:lpstr>
      <vt:lpstr>Основной!ID_1219631</vt:lpstr>
      <vt:lpstr>Основной!ID_1219632</vt:lpstr>
      <vt:lpstr>Основной!ID_1219633</vt:lpstr>
      <vt:lpstr>Основной!ID_1219634</vt:lpstr>
      <vt:lpstr>Основной!ID_1219635</vt:lpstr>
      <vt:lpstr>Основной!ID_1219636</vt:lpstr>
      <vt:lpstr>Основной!ID_1219637</vt:lpstr>
      <vt:lpstr>Основной!ID_1219638</vt:lpstr>
      <vt:lpstr>Основной!ID_1219639</vt:lpstr>
      <vt:lpstr>Основной!ID_1219640</vt:lpstr>
      <vt:lpstr>Основной!ID_1219641</vt:lpstr>
      <vt:lpstr>Основной!ID_1219642</vt:lpstr>
      <vt:lpstr>Основной!ID_1219643</vt:lpstr>
      <vt:lpstr>Основной!ID_1219644</vt:lpstr>
      <vt:lpstr>Основной!ID_1219645</vt:lpstr>
      <vt:lpstr>Основной!ID_1219646</vt:lpstr>
      <vt:lpstr>Основной!ID_1219647</vt:lpstr>
      <vt:lpstr>Основной!ID_1219648</vt:lpstr>
      <vt:lpstr>Основной!ID_1219649</vt:lpstr>
      <vt:lpstr>Основной!ID_1219650</vt:lpstr>
      <vt:lpstr>Основной!ID_1219651</vt:lpstr>
      <vt:lpstr>Основной!ID_1219652</vt:lpstr>
      <vt:lpstr>Основной!ID_1219653</vt:lpstr>
      <vt:lpstr>Основной!ID_1219654</vt:lpstr>
      <vt:lpstr>Основной!ID_1219655</vt:lpstr>
      <vt:lpstr>Основной!ID_1219656</vt:lpstr>
      <vt:lpstr>Основной!ID_1219657</vt:lpstr>
      <vt:lpstr>Основной!ID_1219658</vt:lpstr>
      <vt:lpstr>Основной!ID_1219659</vt:lpstr>
      <vt:lpstr>Основной!ID_1219660</vt:lpstr>
      <vt:lpstr>Основной!ID_1219661</vt:lpstr>
      <vt:lpstr>Основной!ID_1219662</vt:lpstr>
      <vt:lpstr>Основной!ID_1219663</vt:lpstr>
      <vt:lpstr>Основной!ID_1219664</vt:lpstr>
      <vt:lpstr>Основной!ID_1219665</vt:lpstr>
      <vt:lpstr>Основной!ID_1219666</vt:lpstr>
      <vt:lpstr>Основной!ID_1219667</vt:lpstr>
      <vt:lpstr>Основной!ID_1219668</vt:lpstr>
      <vt:lpstr>Основной!ID_1219669</vt:lpstr>
      <vt:lpstr>Основной!ID_1219670</vt:lpstr>
      <vt:lpstr>Основной!ID_1219671</vt:lpstr>
      <vt:lpstr>Основной!ID_1219672</vt:lpstr>
      <vt:lpstr>Основной!ID_1219673</vt:lpstr>
      <vt:lpstr>Основной!ID_1219674</vt:lpstr>
      <vt:lpstr>Основной!ID_1219675</vt:lpstr>
      <vt:lpstr>Основной!ID_1219676</vt:lpstr>
      <vt:lpstr>Основной!ID_1219677</vt:lpstr>
      <vt:lpstr>Основной!ID_1219678</vt:lpstr>
      <vt:lpstr>Основной!ID_1219679</vt:lpstr>
      <vt:lpstr>Основной!ID_1219680</vt:lpstr>
      <vt:lpstr>Основной!ID_1219681</vt:lpstr>
      <vt:lpstr>Основной!ID_1219682</vt:lpstr>
      <vt:lpstr>Основной!ID_1219683</vt:lpstr>
      <vt:lpstr>Основной!ID_1219684</vt:lpstr>
      <vt:lpstr>Основной!ID_1219685</vt:lpstr>
      <vt:lpstr>Основной!ID_1219686</vt:lpstr>
      <vt:lpstr>Основной!ID_1219687</vt:lpstr>
      <vt:lpstr>Основной!ID_1219688</vt:lpstr>
      <vt:lpstr>Основной!ID_1219689</vt:lpstr>
      <vt:lpstr>Основной!ID_1219690</vt:lpstr>
      <vt:lpstr>Основной!ID_1219691</vt:lpstr>
      <vt:lpstr>Основной!ID_1219692</vt:lpstr>
      <vt:lpstr>Основной!ID_1219693</vt:lpstr>
      <vt:lpstr>Основной!ID_1219694</vt:lpstr>
      <vt:lpstr>Основной!ID_1219695</vt:lpstr>
      <vt:lpstr>Основной!ID_1219696</vt:lpstr>
      <vt:lpstr>Основной!ID_1219697</vt:lpstr>
      <vt:lpstr>Основной!ID_1219698</vt:lpstr>
      <vt:lpstr>Основной!ID_1219699</vt:lpstr>
      <vt:lpstr>Основной!ID_1219700</vt:lpstr>
      <vt:lpstr>Основной!ID_1219701</vt:lpstr>
      <vt:lpstr>Основной!ID_1219702</vt:lpstr>
      <vt:lpstr>Основной!ID_1219703</vt:lpstr>
      <vt:lpstr>Основной!ID_1219704</vt:lpstr>
      <vt:lpstr>Основной!ID_1219705</vt:lpstr>
      <vt:lpstr>Основной!ID_1219706</vt:lpstr>
      <vt:lpstr>Основной!ID_1219707</vt:lpstr>
      <vt:lpstr>Основной!ID_1219708</vt:lpstr>
      <vt:lpstr>Основной!ID_1219709</vt:lpstr>
      <vt:lpstr>Основной!ID_1219710</vt:lpstr>
      <vt:lpstr>Основной!ID_1219711</vt:lpstr>
      <vt:lpstr>Основной!ID_1219712</vt:lpstr>
      <vt:lpstr>Основной!ID_1219713</vt:lpstr>
      <vt:lpstr>Основной!ID_1219714</vt:lpstr>
      <vt:lpstr>Основной!ID_1219715</vt:lpstr>
      <vt:lpstr>Основной!ID_1219716</vt:lpstr>
      <vt:lpstr>Основной!ID_1219717</vt:lpstr>
      <vt:lpstr>Основной!ID_1219718</vt:lpstr>
      <vt:lpstr>Основной!ID_1219719</vt:lpstr>
      <vt:lpstr>Основной!ID_1219720</vt:lpstr>
      <vt:lpstr>Основной!ID_1219721</vt:lpstr>
      <vt:lpstr>Основной!ID_1219722</vt:lpstr>
      <vt:lpstr>Основной!ID_1219723</vt:lpstr>
      <vt:lpstr>Основной!ID_1219724</vt:lpstr>
      <vt:lpstr>Основной!ID_1219725</vt:lpstr>
      <vt:lpstr>Основной!ID_1219726</vt:lpstr>
      <vt:lpstr>Основной!ID_1219727</vt:lpstr>
      <vt:lpstr>Основной!ID_1219728</vt:lpstr>
      <vt:lpstr>Основной!ID_1219729</vt:lpstr>
      <vt:lpstr>Основной!ID_1219730</vt:lpstr>
      <vt:lpstr>Основной!ID_1219731</vt:lpstr>
      <vt:lpstr>Основной!ID_1219732</vt:lpstr>
      <vt:lpstr>Основной!ID_1219733</vt:lpstr>
      <vt:lpstr>Основной!ID_1219734</vt:lpstr>
      <vt:lpstr>Основной!ID_1219735</vt:lpstr>
      <vt:lpstr>Основной!ID_1219736</vt:lpstr>
      <vt:lpstr>Основной!ID_1219737</vt:lpstr>
      <vt:lpstr>Основной!ID_1219738</vt:lpstr>
      <vt:lpstr>Основной!ID_1219739</vt:lpstr>
      <vt:lpstr>Основной!ID_1219740</vt:lpstr>
      <vt:lpstr>Основной!ID_1219741</vt:lpstr>
      <vt:lpstr>Основной!ID_1219742</vt:lpstr>
      <vt:lpstr>Основной!ID_1219744</vt:lpstr>
      <vt:lpstr>Основной!ID_1219745</vt:lpstr>
      <vt:lpstr>Основной!ID_1219746</vt:lpstr>
      <vt:lpstr>Основной!ID_1219747</vt:lpstr>
      <vt:lpstr>Основной!ID_1219748</vt:lpstr>
      <vt:lpstr>Основной!ID_1219749</vt:lpstr>
      <vt:lpstr>Основной!ID_1219750</vt:lpstr>
      <vt:lpstr>Основной!ID_1219751</vt:lpstr>
      <vt:lpstr>Основной!ID_1219752</vt:lpstr>
      <vt:lpstr>Основной!ID_1219753</vt:lpstr>
      <vt:lpstr>Основной!ID_1219754</vt:lpstr>
      <vt:lpstr>Основной!ID_1219755</vt:lpstr>
      <vt:lpstr>Основной!ID_1219756</vt:lpstr>
      <vt:lpstr>Основной!ID_1219757</vt:lpstr>
      <vt:lpstr>Основной!ID_1219758</vt:lpstr>
      <vt:lpstr>Основной!ID_1219759</vt:lpstr>
      <vt:lpstr>Основной!ID_1219760</vt:lpstr>
      <vt:lpstr>Основной!ID_1219761</vt:lpstr>
      <vt:lpstr>Основной!ID_1219762</vt:lpstr>
      <vt:lpstr>Основной!ID_1219763</vt:lpstr>
      <vt:lpstr>Основной!ID_1219764</vt:lpstr>
      <vt:lpstr>Основной!ID_1219765</vt:lpstr>
      <vt:lpstr>Основной!ID_1219766</vt:lpstr>
      <vt:lpstr>Основной!ID_1219767</vt:lpstr>
      <vt:lpstr>Основной!ID_1219768</vt:lpstr>
      <vt:lpstr>Основной!ID_1219769</vt:lpstr>
      <vt:lpstr>Основной!ID_1219770</vt:lpstr>
      <vt:lpstr>Основной!ID_1219771</vt:lpstr>
      <vt:lpstr>Основной!ID_1219772</vt:lpstr>
      <vt:lpstr>Основной!ID_1219773</vt:lpstr>
      <vt:lpstr>Основной!ID_1219774</vt:lpstr>
      <vt:lpstr>Основной!ID_1219775</vt:lpstr>
      <vt:lpstr>Основной!ID_1219776</vt:lpstr>
      <vt:lpstr>Основной!ID_1219777</vt:lpstr>
      <vt:lpstr>Основной!ID_1219778</vt:lpstr>
      <vt:lpstr>Основной!ID_1219779</vt:lpstr>
      <vt:lpstr>Основной!ID_1219780</vt:lpstr>
      <vt:lpstr>Основной!ID_1219781</vt:lpstr>
      <vt:lpstr>Основной!ID_1219782</vt:lpstr>
      <vt:lpstr>Основной!ID_1219783</vt:lpstr>
      <vt:lpstr>Основной!ID_1219784</vt:lpstr>
      <vt:lpstr>Основной!ID_1219785</vt:lpstr>
      <vt:lpstr>Основной!ID_1219786</vt:lpstr>
      <vt:lpstr>Основной!ID_1219787</vt:lpstr>
      <vt:lpstr>Основной!ID_1219788</vt:lpstr>
      <vt:lpstr>Основной!ID_1219789</vt:lpstr>
      <vt:lpstr>Основной!ID_1219790</vt:lpstr>
      <vt:lpstr>Основной!ID_1219791</vt:lpstr>
      <vt:lpstr>Основной!ID_1219792</vt:lpstr>
      <vt:lpstr>Основной!ID_1219793</vt:lpstr>
      <vt:lpstr>Основной!ID_1219794</vt:lpstr>
      <vt:lpstr>Основной!ID_1219795</vt:lpstr>
      <vt:lpstr>Основной!ID_1219796</vt:lpstr>
      <vt:lpstr>Основной!ID_1219797</vt:lpstr>
      <vt:lpstr>Основной!ID_1219798</vt:lpstr>
      <vt:lpstr>Основной!ID_1219799</vt:lpstr>
      <vt:lpstr>Основной!ID_1219800</vt:lpstr>
      <vt:lpstr>Основной!ID_1219801</vt:lpstr>
      <vt:lpstr>Основной!ID_1219802</vt:lpstr>
      <vt:lpstr>Основной!ID_1219803</vt:lpstr>
      <vt:lpstr>Основной!ID_1219804</vt:lpstr>
      <vt:lpstr>Основной!ID_1219805</vt:lpstr>
      <vt:lpstr>Основной!ID_1219806</vt:lpstr>
      <vt:lpstr>Основной!ID_1219807</vt:lpstr>
      <vt:lpstr>Основной!ID_1219808</vt:lpstr>
      <vt:lpstr>Основной!ID_1219809</vt:lpstr>
      <vt:lpstr>Основной!ID_1219810</vt:lpstr>
      <vt:lpstr>Основной!ID_1219811</vt:lpstr>
      <vt:lpstr>Основной!ID_1219812</vt:lpstr>
      <vt:lpstr>Основной!ID_1219813</vt:lpstr>
      <vt:lpstr>Основной!ID_1219814</vt:lpstr>
      <vt:lpstr>Основной!ID_1219815</vt:lpstr>
      <vt:lpstr>Основной!ID_1219816</vt:lpstr>
      <vt:lpstr>Основной!ID_1219817</vt:lpstr>
      <vt:lpstr>Основной!ID_1219818</vt:lpstr>
      <vt:lpstr>Основной!ID_1219819</vt:lpstr>
      <vt:lpstr>Основной!ID_1219820</vt:lpstr>
      <vt:lpstr>Основной!ID_1219821</vt:lpstr>
      <vt:lpstr>Основной!ID_1219822</vt:lpstr>
      <vt:lpstr>Основной!ID_1219823</vt:lpstr>
      <vt:lpstr>Основной!ID_1219824</vt:lpstr>
      <vt:lpstr>Основной!ID_1219825</vt:lpstr>
      <vt:lpstr>Основной!ID_1219826</vt:lpstr>
      <vt:lpstr>Основной!ID_1219827</vt:lpstr>
      <vt:lpstr>Основной!ID_1219828</vt:lpstr>
      <vt:lpstr>Основной!ID_1219829</vt:lpstr>
      <vt:lpstr>Основной!ID_1219830</vt:lpstr>
      <vt:lpstr>Основной!ID_1219831</vt:lpstr>
      <vt:lpstr>Основной!ID_1219832</vt:lpstr>
      <vt:lpstr>Основной!ID_1219833</vt:lpstr>
      <vt:lpstr>Основной!ID_1219834</vt:lpstr>
      <vt:lpstr>Основной!ID_1219835</vt:lpstr>
      <vt:lpstr>Основной!ID_1219836</vt:lpstr>
      <vt:lpstr>Основной!ID_1219837</vt:lpstr>
      <vt:lpstr>Основной!ID_1219838</vt:lpstr>
      <vt:lpstr>Основной!ID_1219839</vt:lpstr>
      <vt:lpstr>Основной!ID_1219840</vt:lpstr>
      <vt:lpstr>Основной!ID_1219841</vt:lpstr>
      <vt:lpstr>Основной!ID_1219842</vt:lpstr>
      <vt:lpstr>Основной!ID_1219843</vt:lpstr>
      <vt:lpstr>Основной!ID_1219844</vt:lpstr>
      <vt:lpstr>Основной!ID_1219845</vt:lpstr>
      <vt:lpstr>Основной!ID_1219846</vt:lpstr>
      <vt:lpstr>Основной!ID_1219847</vt:lpstr>
      <vt:lpstr>Основной!ID_1219848</vt:lpstr>
      <vt:lpstr>Основной!ID_1219849</vt:lpstr>
      <vt:lpstr>Основной!ID_1219850</vt:lpstr>
      <vt:lpstr>Основной!ID_1219851</vt:lpstr>
      <vt:lpstr>Основной!ID_1219852</vt:lpstr>
      <vt:lpstr>Основной!ID_1219853</vt:lpstr>
      <vt:lpstr>Основной!ID_1219854</vt:lpstr>
      <vt:lpstr>Основной!ID_1219855</vt:lpstr>
      <vt:lpstr>Основной!ID_1219856</vt:lpstr>
      <vt:lpstr>Основной!ID_1219857</vt:lpstr>
      <vt:lpstr>Основной!ID_1219858</vt:lpstr>
      <vt:lpstr>Основной!ID_1219859</vt:lpstr>
      <vt:lpstr>Основной!ID_1219860</vt:lpstr>
      <vt:lpstr>Основной!ID_1219861</vt:lpstr>
      <vt:lpstr>Основной!ID_1219862</vt:lpstr>
      <vt:lpstr>Основной!ID_1219863</vt:lpstr>
      <vt:lpstr>Основной!ID_1219864</vt:lpstr>
      <vt:lpstr>Основной!ID_1219865</vt:lpstr>
      <vt:lpstr>Основной!ID_1219866</vt:lpstr>
      <vt:lpstr>Основной!ID_1219867</vt:lpstr>
      <vt:lpstr>Основной!ID_1219868</vt:lpstr>
      <vt:lpstr>Основной!ID_1219869</vt:lpstr>
      <vt:lpstr>Основной!ID_1219870</vt:lpstr>
      <vt:lpstr>Основной!ID_1219871</vt:lpstr>
      <vt:lpstr>Основной!ID_1219872</vt:lpstr>
      <vt:lpstr>Основной!ID_1219873</vt:lpstr>
      <vt:lpstr>Основной!ID_1219874</vt:lpstr>
      <vt:lpstr>Основной!ID_1219875</vt:lpstr>
      <vt:lpstr>Основной!ID_1219876</vt:lpstr>
      <vt:lpstr>Основной!ID_1219877</vt:lpstr>
      <vt:lpstr>Основной!ID_1219878</vt:lpstr>
      <vt:lpstr>Основной!ID_1219879</vt:lpstr>
      <vt:lpstr>Основной!ID_1219880</vt:lpstr>
      <vt:lpstr>Основной!ID_1219881</vt:lpstr>
      <vt:lpstr>Основной!ID_1219882</vt:lpstr>
      <vt:lpstr>Основной!ID_1219883</vt:lpstr>
      <vt:lpstr>Основной!ID_1219884</vt:lpstr>
      <vt:lpstr>Основной!ID_1219885</vt:lpstr>
      <vt:lpstr>Основной!ID_1219886</vt:lpstr>
      <vt:lpstr>Основной!ID_1219887</vt:lpstr>
      <vt:lpstr>Основной!ID_1219888</vt:lpstr>
      <vt:lpstr>Основной!ID_1219889</vt:lpstr>
      <vt:lpstr>Основной!ID_1219890</vt:lpstr>
      <vt:lpstr>Основной!ID_1219891</vt:lpstr>
      <vt:lpstr>Основной!ID_1219892</vt:lpstr>
      <vt:lpstr>Основной!ID_1219893</vt:lpstr>
      <vt:lpstr>Основной!ID_1219894</vt:lpstr>
      <vt:lpstr>Основной!ID_1219895</vt:lpstr>
      <vt:lpstr>Основной!ID_1219896</vt:lpstr>
      <vt:lpstr>Основной!ID_1219897</vt:lpstr>
      <vt:lpstr>Основной!ID_1219898</vt:lpstr>
      <vt:lpstr>Основной!ID_1219899</vt:lpstr>
      <vt:lpstr>Основной!ID_1219900</vt:lpstr>
      <vt:lpstr>Основной!ID_1219901</vt:lpstr>
      <vt:lpstr>Основной!ID_1219902</vt:lpstr>
      <vt:lpstr>Основной!ID_1219903</vt:lpstr>
      <vt:lpstr>Основной!ID_1219904</vt:lpstr>
      <vt:lpstr>Основной!ID_1219905</vt:lpstr>
      <vt:lpstr>Основной!ID_1219906</vt:lpstr>
      <vt:lpstr>Основной!ID_1219907</vt:lpstr>
      <vt:lpstr>Основной!ID_1219908</vt:lpstr>
      <vt:lpstr>Основной!ID_1219909</vt:lpstr>
      <vt:lpstr>Основной!ID_1219910</vt:lpstr>
      <vt:lpstr>Основной!ID_1219911</vt:lpstr>
      <vt:lpstr>Основной!ID_1219912</vt:lpstr>
      <vt:lpstr>Основной!ID_1219913</vt:lpstr>
      <vt:lpstr>Основной!ID_1219914</vt:lpstr>
      <vt:lpstr>Основной!ID_1219915</vt:lpstr>
      <vt:lpstr>Основной!ID_1219916</vt:lpstr>
      <vt:lpstr>Основной!ID_1219917</vt:lpstr>
      <vt:lpstr>Основной!ID_1219918</vt:lpstr>
      <vt:lpstr>Основной!ID_1219919</vt:lpstr>
      <vt:lpstr>Основной!ID_1219920</vt:lpstr>
      <vt:lpstr>Основной!ID_1219921</vt:lpstr>
      <vt:lpstr>Основной!ID_1219922</vt:lpstr>
      <vt:lpstr>Основной!ID_1219923</vt:lpstr>
      <vt:lpstr>Основной!ID_1219924</vt:lpstr>
      <vt:lpstr>Основной!ID_1219925</vt:lpstr>
      <vt:lpstr>Основной!ID_1219926</vt:lpstr>
      <vt:lpstr>Основной!ID_1219927</vt:lpstr>
      <vt:lpstr>Основной!ID_1219928</vt:lpstr>
      <vt:lpstr>Основной!ID_1219929</vt:lpstr>
      <vt:lpstr>Основной!ID_1219930</vt:lpstr>
      <vt:lpstr>Основной!ID_1219931</vt:lpstr>
      <vt:lpstr>Основной!ID_1219932</vt:lpstr>
      <vt:lpstr>Основной!ID_1219933</vt:lpstr>
      <vt:lpstr>Основной!ID_1219934</vt:lpstr>
      <vt:lpstr>Основной!ID_1219935</vt:lpstr>
      <vt:lpstr>Основной!ID_1219936</vt:lpstr>
      <vt:lpstr>Основной!ID_1219937</vt:lpstr>
      <vt:lpstr>Основной!ID_1219938</vt:lpstr>
      <vt:lpstr>Основной!ID_1219939</vt:lpstr>
      <vt:lpstr>Основной!ID_1219940</vt:lpstr>
      <vt:lpstr>Основной!ID_1219941</vt:lpstr>
      <vt:lpstr>Основной!ID_1219942</vt:lpstr>
      <vt:lpstr>Основной!ID_1219943</vt:lpstr>
      <vt:lpstr>Основной!ID_1219944</vt:lpstr>
      <vt:lpstr>Основной!ID_1219945</vt:lpstr>
      <vt:lpstr>Основной!ID_1219946</vt:lpstr>
      <vt:lpstr>Основной!ID_1219947</vt:lpstr>
      <vt:lpstr>Основной!ID_1219948</vt:lpstr>
      <vt:lpstr>Основной!ID_1219949</vt:lpstr>
      <vt:lpstr>Основной!ID_1219950</vt:lpstr>
      <vt:lpstr>Основной!ID_1219951</vt:lpstr>
      <vt:lpstr>Основной!ID_1219952</vt:lpstr>
      <vt:lpstr>Основной!ID_1219953</vt:lpstr>
      <vt:lpstr>Основной!ID_1219954</vt:lpstr>
      <vt:lpstr>Основной!ID_1219955</vt:lpstr>
      <vt:lpstr>Основной!ID_1219956</vt:lpstr>
      <vt:lpstr>Основной!ID_1219957</vt:lpstr>
      <vt:lpstr>Основной!ID_1219958</vt:lpstr>
      <vt:lpstr>Основной!ID_1219959</vt:lpstr>
      <vt:lpstr>Основной!ID_1219960</vt:lpstr>
      <vt:lpstr>Основной!ID_1219961</vt:lpstr>
      <vt:lpstr>Основной!ID_1219962</vt:lpstr>
      <vt:lpstr>Основной!ID_1219963</vt:lpstr>
      <vt:lpstr>Основной!ID_1219964</vt:lpstr>
      <vt:lpstr>Основной!ID_1219965</vt:lpstr>
      <vt:lpstr>Основной!ID_1219966</vt:lpstr>
      <vt:lpstr>Основной!ID_1219967</vt:lpstr>
      <vt:lpstr>Основной!ID_1219968</vt:lpstr>
      <vt:lpstr>Основной!ID_1219969</vt:lpstr>
      <vt:lpstr>Основной!ID_1219970</vt:lpstr>
      <vt:lpstr>Основной!ID_1219971</vt:lpstr>
      <vt:lpstr>Основной!ID_1219972</vt:lpstr>
      <vt:lpstr>Основной!ID_1219973</vt:lpstr>
      <vt:lpstr>Основной!ID_1219974</vt:lpstr>
      <vt:lpstr>Основной!ID_1219975</vt:lpstr>
      <vt:lpstr>Основной!ID_1219976</vt:lpstr>
      <vt:lpstr>Основной!ID_1219977</vt:lpstr>
      <vt:lpstr>Основной!ID_1219978</vt:lpstr>
      <vt:lpstr>Основной!ID_1219979</vt:lpstr>
      <vt:lpstr>Основной!ID_1219980</vt:lpstr>
      <vt:lpstr>Основной!ID_1219981</vt:lpstr>
      <vt:lpstr>Основной!ID_1219982</vt:lpstr>
      <vt:lpstr>Основной!ID_1219983</vt:lpstr>
      <vt:lpstr>Основной!ID_1219984</vt:lpstr>
      <vt:lpstr>Основной!ID_1219985</vt:lpstr>
      <vt:lpstr>Основной!ID_1219986</vt:lpstr>
      <vt:lpstr>Основной!ID_1219987</vt:lpstr>
      <vt:lpstr>Основной!ID_1219988</vt:lpstr>
      <vt:lpstr>Основной!ID_1219989</vt:lpstr>
      <vt:lpstr>Основной!ID_1219990</vt:lpstr>
      <vt:lpstr>Основной!ID_1219991</vt:lpstr>
      <vt:lpstr>Основной!ID_1219992</vt:lpstr>
      <vt:lpstr>Основной!ID_1219993</vt:lpstr>
      <vt:lpstr>Основной!ID_1219994</vt:lpstr>
      <vt:lpstr>Основной!ID_1219995</vt:lpstr>
      <vt:lpstr>Основной!ID_1219996</vt:lpstr>
      <vt:lpstr>Основной!ID_1219997</vt:lpstr>
      <vt:lpstr>Основной!ID_1219998</vt:lpstr>
      <vt:lpstr>Основной!ID_1219999</vt:lpstr>
      <vt:lpstr>Основной!ID_1220000</vt:lpstr>
      <vt:lpstr>Основной!ID_1220001</vt:lpstr>
      <vt:lpstr>Основной!ID_1220002</vt:lpstr>
      <vt:lpstr>Основной!ID_1220003</vt:lpstr>
      <vt:lpstr>Основной!ID_1220004</vt:lpstr>
      <vt:lpstr>Основной!ID_1220005</vt:lpstr>
      <vt:lpstr>Основной!ID_1220006</vt:lpstr>
      <vt:lpstr>Основной!ID_1220007</vt:lpstr>
      <vt:lpstr>Основной!ID_1220008</vt:lpstr>
      <vt:lpstr>Основной!ID_1220009</vt:lpstr>
      <vt:lpstr>Основной!ID_1220010</vt:lpstr>
      <vt:lpstr>Основной!ID_1220011</vt:lpstr>
      <vt:lpstr>Основной!ID_1220012</vt:lpstr>
      <vt:lpstr>Основной!ID_1220013</vt:lpstr>
      <vt:lpstr>Основной!ID_1220014</vt:lpstr>
      <vt:lpstr>Основной!ID_1220015</vt:lpstr>
      <vt:lpstr>Основной!ID_1220016</vt:lpstr>
      <vt:lpstr>Основной!ID_1220017</vt:lpstr>
      <vt:lpstr>Основной!ID_1220018</vt:lpstr>
      <vt:lpstr>Основной!ID_1220019</vt:lpstr>
      <vt:lpstr>Основной!ID_1220020</vt:lpstr>
      <vt:lpstr>Основной!ID_1220021</vt:lpstr>
      <vt:lpstr>Основной!ID_1220022</vt:lpstr>
      <vt:lpstr>Основной!ID_1220023</vt:lpstr>
      <vt:lpstr>Основной!ID_1220024</vt:lpstr>
      <vt:lpstr>Основной!ID_1220025</vt:lpstr>
      <vt:lpstr>Основной!ID_1220026</vt:lpstr>
      <vt:lpstr>Основной!ID_1220027</vt:lpstr>
      <vt:lpstr>Основной!ID_1220028</vt:lpstr>
      <vt:lpstr>Основной!ID_1220029</vt:lpstr>
      <vt:lpstr>Основной!ID_1220030</vt:lpstr>
      <vt:lpstr>Основной!ID_1220031</vt:lpstr>
      <vt:lpstr>Основной!ID_1220032</vt:lpstr>
      <vt:lpstr>Основной!ID_1220033</vt:lpstr>
      <vt:lpstr>Основной!ID_1220034</vt:lpstr>
      <vt:lpstr>Основной!ID_1220035</vt:lpstr>
      <vt:lpstr>Основной!ID_1220036</vt:lpstr>
      <vt:lpstr>Основной!ID_1220037</vt:lpstr>
      <vt:lpstr>Основной!ID_1220038</vt:lpstr>
      <vt:lpstr>Основной!ID_1220039</vt:lpstr>
      <vt:lpstr>Основной!ID_1220040</vt:lpstr>
      <vt:lpstr>Основной!ID_1220041</vt:lpstr>
      <vt:lpstr>Основной!ID_1220042</vt:lpstr>
      <vt:lpstr>Основной!ID_1220043</vt:lpstr>
      <vt:lpstr>Основной!ID_1220044</vt:lpstr>
      <vt:lpstr>Основной!ID_1220045</vt:lpstr>
      <vt:lpstr>Основной!ID_1220046</vt:lpstr>
      <vt:lpstr>Основной!ID_1220047</vt:lpstr>
      <vt:lpstr>Основной!ID_1220048</vt:lpstr>
      <vt:lpstr>Основной!ID_1220049</vt:lpstr>
      <vt:lpstr>Основной!ID_1220050</vt:lpstr>
      <vt:lpstr>Основной!ID_1220051</vt:lpstr>
      <vt:lpstr>Основной!ID_1220052</vt:lpstr>
      <vt:lpstr>Основной!ID_1220053</vt:lpstr>
      <vt:lpstr>Основной!ID_1220054</vt:lpstr>
      <vt:lpstr>Основной!ID_1220055</vt:lpstr>
      <vt:lpstr>Основной!ID_1220056</vt:lpstr>
      <vt:lpstr>Основной!ID_1220057</vt:lpstr>
      <vt:lpstr>Основной!ID_1220058</vt:lpstr>
      <vt:lpstr>Основной!ID_1220059</vt:lpstr>
      <vt:lpstr>Основной!ID_1220060</vt:lpstr>
      <vt:lpstr>Основной!ID_1220061</vt:lpstr>
      <vt:lpstr>Основной!ID_1220062</vt:lpstr>
      <vt:lpstr>Основной!ID_1220063</vt:lpstr>
      <vt:lpstr>Основной!ID_1220064</vt:lpstr>
      <vt:lpstr>Основной!ID_1220065</vt:lpstr>
      <vt:lpstr>Основной!ID_1220066</vt:lpstr>
      <vt:lpstr>Основной!ID_1220067</vt:lpstr>
      <vt:lpstr>Основной!ID_1220068</vt:lpstr>
      <vt:lpstr>Основной!ID_1220069</vt:lpstr>
      <vt:lpstr>Основной!ID_1220070</vt:lpstr>
      <vt:lpstr>Основной!ID_1220071</vt:lpstr>
      <vt:lpstr>Основной!ID_1220072</vt:lpstr>
      <vt:lpstr>Основной!ID_1220073</vt:lpstr>
      <vt:lpstr>Основной!ID_1220074</vt:lpstr>
      <vt:lpstr>Основной!ID_1220075</vt:lpstr>
      <vt:lpstr>Основной!ID_1220076</vt:lpstr>
      <vt:lpstr>Основной!ID_1220077</vt:lpstr>
      <vt:lpstr>Основной!ID_1220078</vt:lpstr>
      <vt:lpstr>Основной!ID_1220079</vt:lpstr>
      <vt:lpstr>Основной!ID_1220080</vt:lpstr>
      <vt:lpstr>Основной!ID_1220081</vt:lpstr>
      <vt:lpstr>Основной!ID_1220082</vt:lpstr>
      <vt:lpstr>Основной!ID_1220083</vt:lpstr>
      <vt:lpstr>Основной!ID_1220084</vt:lpstr>
      <vt:lpstr>Основной!ID_1220085</vt:lpstr>
      <vt:lpstr>Основной!ID_1220086</vt:lpstr>
      <vt:lpstr>Основной!ID_1220087</vt:lpstr>
      <vt:lpstr>Основной!ID_1220088</vt:lpstr>
      <vt:lpstr>Основной!ID_1220089</vt:lpstr>
      <vt:lpstr>Основной!ID_1220090</vt:lpstr>
      <vt:lpstr>Основной!ID_1220091</vt:lpstr>
      <vt:lpstr>Основной!ID_1220092</vt:lpstr>
      <vt:lpstr>Основной!ID_1220093</vt:lpstr>
      <vt:lpstr>Основной!ID_1220094</vt:lpstr>
      <vt:lpstr>Основной!ID_1220095</vt:lpstr>
      <vt:lpstr>Основной!ID_1220096</vt:lpstr>
      <vt:lpstr>Основной!ID_1220097</vt:lpstr>
      <vt:lpstr>Основной!ID_1220098</vt:lpstr>
      <vt:lpstr>Основной!ID_1220099</vt:lpstr>
      <vt:lpstr>Основной!ID_1220100</vt:lpstr>
      <vt:lpstr>Основной!ID_1220101</vt:lpstr>
      <vt:lpstr>Основной!ID_1220102</vt:lpstr>
      <vt:lpstr>Основной!ID_1220103</vt:lpstr>
      <vt:lpstr>Основной!ID_1220104</vt:lpstr>
      <vt:lpstr>Основной!ID_1220105</vt:lpstr>
      <vt:lpstr>Основной!ID_1220106</vt:lpstr>
      <vt:lpstr>Основной!ID_1220107</vt:lpstr>
      <vt:lpstr>Основной!ID_1220108</vt:lpstr>
      <vt:lpstr>Основной!ID_1220109</vt:lpstr>
      <vt:lpstr>Основной!ID_1220110</vt:lpstr>
      <vt:lpstr>Основной!ID_1220111</vt:lpstr>
      <vt:lpstr>Основной!ID_1220112</vt:lpstr>
      <vt:lpstr>Основной!ID_1220113</vt:lpstr>
      <vt:lpstr>Основной!ID_1220114</vt:lpstr>
      <vt:lpstr>Основной!ID_1220115</vt:lpstr>
      <vt:lpstr>Основной!ID_1220116</vt:lpstr>
      <vt:lpstr>Основной!ID_1220117</vt:lpstr>
      <vt:lpstr>Основной!ID_1220118</vt:lpstr>
      <vt:lpstr>Основной!ID_1220119</vt:lpstr>
      <vt:lpstr>Основной!ID_1220120</vt:lpstr>
      <vt:lpstr>Основной!ID_1220121</vt:lpstr>
      <vt:lpstr>Основной!ID_1220122</vt:lpstr>
      <vt:lpstr>Основной!ID_1220123</vt:lpstr>
      <vt:lpstr>Основной!ID_1220124</vt:lpstr>
      <vt:lpstr>Основной!ID_1220125</vt:lpstr>
      <vt:lpstr>Основной!ID_1220126</vt:lpstr>
      <vt:lpstr>Основной!ID_1220127</vt:lpstr>
      <vt:lpstr>Основной!ID_1220128</vt:lpstr>
      <vt:lpstr>Основной!ID_1220129</vt:lpstr>
      <vt:lpstr>Основной!ID_1220130</vt:lpstr>
      <vt:lpstr>Основной!ID_1220131</vt:lpstr>
      <vt:lpstr>Основной!ID_1220132</vt:lpstr>
      <vt:lpstr>Основной!ID_1220133</vt:lpstr>
      <vt:lpstr>Основной!ID_1220134</vt:lpstr>
      <vt:lpstr>Основной!ID_1220135</vt:lpstr>
      <vt:lpstr>Основной!ID_1220136</vt:lpstr>
      <vt:lpstr>Основной!ID_1220137</vt:lpstr>
      <vt:lpstr>Основной!ID_1220138</vt:lpstr>
      <vt:lpstr>Основной!ID_1220139</vt:lpstr>
      <vt:lpstr>Основной!ID_1220140</vt:lpstr>
      <vt:lpstr>Основной!ID_1220141</vt:lpstr>
      <vt:lpstr>Основной!ID_1220142</vt:lpstr>
      <vt:lpstr>Основной!ID_1220143</vt:lpstr>
      <vt:lpstr>Основной!ID_1220144</vt:lpstr>
      <vt:lpstr>Основной!ID_1220145</vt:lpstr>
      <vt:lpstr>Основной!ID_1220146</vt:lpstr>
      <vt:lpstr>Основной!ID_1220147</vt:lpstr>
      <vt:lpstr>Основной!ID_1220148</vt:lpstr>
      <vt:lpstr>Основной!ID_1220149</vt:lpstr>
      <vt:lpstr>Основной!ID_1220150</vt:lpstr>
      <vt:lpstr>Основной!ID_1220151</vt:lpstr>
      <vt:lpstr>Основной!ID_1220152</vt:lpstr>
      <vt:lpstr>Основной!ID_1220153</vt:lpstr>
      <vt:lpstr>Основной!ID_1220154</vt:lpstr>
      <vt:lpstr>Основной!ID_1220155</vt:lpstr>
      <vt:lpstr>Основной!ID_1220156</vt:lpstr>
      <vt:lpstr>Основной!ID_1220157</vt:lpstr>
      <vt:lpstr>Основной!ID_1220158</vt:lpstr>
      <vt:lpstr>Основной!ID_1220159</vt:lpstr>
      <vt:lpstr>Основной!ID_1220160</vt:lpstr>
      <vt:lpstr>Основной!ID_1220161</vt:lpstr>
      <vt:lpstr>Основной!ID_1220162</vt:lpstr>
      <vt:lpstr>Основной!ID_1220163</vt:lpstr>
      <vt:lpstr>Основной!ID_1220164</vt:lpstr>
      <vt:lpstr>Основной!ID_1220165</vt:lpstr>
      <vt:lpstr>Основной!ID_1220166</vt:lpstr>
      <vt:lpstr>Основной!ID_1220167</vt:lpstr>
      <vt:lpstr>Основной!ID_1220168</vt:lpstr>
      <vt:lpstr>Основной!ID_1220169</vt:lpstr>
      <vt:lpstr>Основной!ID_1220170</vt:lpstr>
      <vt:lpstr>Основной!ID_1220171</vt:lpstr>
      <vt:lpstr>Основной!ID_1220172</vt:lpstr>
      <vt:lpstr>Основной!ID_1220173</vt:lpstr>
      <vt:lpstr>Основной!ID_1220174</vt:lpstr>
      <vt:lpstr>Основной!ID_1220175</vt:lpstr>
      <vt:lpstr>Основной!ID_1220176</vt:lpstr>
      <vt:lpstr>Основной!ID_1220177</vt:lpstr>
      <vt:lpstr>Основной!ID_1220178</vt:lpstr>
      <vt:lpstr>Основной!ID_1220179</vt:lpstr>
      <vt:lpstr>Основной!ID_1220180</vt:lpstr>
      <vt:lpstr>Основной!ID_1220181</vt:lpstr>
      <vt:lpstr>Основной!ID_1220182</vt:lpstr>
      <vt:lpstr>Основной!ID_1220183</vt:lpstr>
      <vt:lpstr>Основной!ID_1220184</vt:lpstr>
      <vt:lpstr>Основной!ID_1220185</vt:lpstr>
      <vt:lpstr>Основной!ID_1220186</vt:lpstr>
      <vt:lpstr>Основной!ID_1220187</vt:lpstr>
      <vt:lpstr>Основной!ID_1220188</vt:lpstr>
      <vt:lpstr>Основной!ID_1220189</vt:lpstr>
      <vt:lpstr>Основной!ID_1220190</vt:lpstr>
      <vt:lpstr>Основной!ID_1220191</vt:lpstr>
      <vt:lpstr>Основной!ID_1220192</vt:lpstr>
      <vt:lpstr>Основной!ID_1220193</vt:lpstr>
      <vt:lpstr>Основной!ID_1220194</vt:lpstr>
      <vt:lpstr>Основной!ID_1220195</vt:lpstr>
      <vt:lpstr>Основной!ID_1220196</vt:lpstr>
      <vt:lpstr>Основной!ID_1220197</vt:lpstr>
      <vt:lpstr>Основной!ID_1220198</vt:lpstr>
      <vt:lpstr>Основной!ID_1220199</vt:lpstr>
      <vt:lpstr>Основной!ID_1220200</vt:lpstr>
      <vt:lpstr>Основной!ID_1220201</vt:lpstr>
      <vt:lpstr>Основной!ID_1220202</vt:lpstr>
      <vt:lpstr>Основной!ID_1220203</vt:lpstr>
      <vt:lpstr>Основной!ID_1220204</vt:lpstr>
      <vt:lpstr>Основной!ID_1220205</vt:lpstr>
      <vt:lpstr>Основной!ID_1220206</vt:lpstr>
      <vt:lpstr>Основной!ID_1220207</vt:lpstr>
      <vt:lpstr>Основной!ID_1220208</vt:lpstr>
      <vt:lpstr>Основной!ID_1220209</vt:lpstr>
      <vt:lpstr>Основной!ID_1220210</vt:lpstr>
      <vt:lpstr>Основной!ID_1220211</vt:lpstr>
      <vt:lpstr>Основной!ID_1220212</vt:lpstr>
      <vt:lpstr>Основной!ID_1220213</vt:lpstr>
      <vt:lpstr>Основной!ID_1220214</vt:lpstr>
      <vt:lpstr>Основной!ID_1220215</vt:lpstr>
      <vt:lpstr>Основной!ID_1220216</vt:lpstr>
      <vt:lpstr>Основной!ID_1220217</vt:lpstr>
      <vt:lpstr>Основной!ID_1220218</vt:lpstr>
      <vt:lpstr>Основной!ID_1220219</vt:lpstr>
      <vt:lpstr>Основной!ID_1220220</vt:lpstr>
      <vt:lpstr>Основной!ID_1220221</vt:lpstr>
      <vt:lpstr>Основной!ID_1220222</vt:lpstr>
      <vt:lpstr>Основной!ID_1220223</vt:lpstr>
      <vt:lpstr>Основной!ID_1220224</vt:lpstr>
      <vt:lpstr>Основной!ID_1220225</vt:lpstr>
      <vt:lpstr>Основной!ID_1220226</vt:lpstr>
      <vt:lpstr>Основной!ID_1220227</vt:lpstr>
      <vt:lpstr>Основной!ID_1220228</vt:lpstr>
      <vt:lpstr>Основной!ID_1220229</vt:lpstr>
      <vt:lpstr>Основной!ID_1220230</vt:lpstr>
      <vt:lpstr>Основной!ID_1220231</vt:lpstr>
      <vt:lpstr>Основной!ID_1220232</vt:lpstr>
      <vt:lpstr>Основной!ID_1220233</vt:lpstr>
      <vt:lpstr>Основной!ID_1220234</vt:lpstr>
      <vt:lpstr>Основной!ID_1220235</vt:lpstr>
      <vt:lpstr>Основной!ID_1220236</vt:lpstr>
      <vt:lpstr>Основной!ID_1220237</vt:lpstr>
      <vt:lpstr>Основной!ID_1220238</vt:lpstr>
      <vt:lpstr>Основной!ID_1220239</vt:lpstr>
      <vt:lpstr>Основной!ID_1220240</vt:lpstr>
      <vt:lpstr>Основной!ID_1220241</vt:lpstr>
      <vt:lpstr>Основной!ID_1220242</vt:lpstr>
      <vt:lpstr>Основной!ID_1220243</vt:lpstr>
      <vt:lpstr>Основной!ID_1220244</vt:lpstr>
      <vt:lpstr>Основной!ID_1220245</vt:lpstr>
      <vt:lpstr>Основной!ID_1220246</vt:lpstr>
      <vt:lpstr>Основной!ID_1220247</vt:lpstr>
      <vt:lpstr>Основной!ID_1220248</vt:lpstr>
      <vt:lpstr>Основной!ID_1220249</vt:lpstr>
      <vt:lpstr>Основной!ID_1220250</vt:lpstr>
      <vt:lpstr>Основной!ID_1220251</vt:lpstr>
      <vt:lpstr>Основной!ID_1220252</vt:lpstr>
      <vt:lpstr>Основной!ID_1220253</vt:lpstr>
      <vt:lpstr>Основной!ID_1220254</vt:lpstr>
      <vt:lpstr>Основной!ID_1220255</vt:lpstr>
      <vt:lpstr>Основной!ID_1220256</vt:lpstr>
      <vt:lpstr>Основной!ID_1220257</vt:lpstr>
      <vt:lpstr>Основной!ID_1220258</vt:lpstr>
      <vt:lpstr>Основной!ID_1220259</vt:lpstr>
      <vt:lpstr>Основной!ID_1220260</vt:lpstr>
      <vt:lpstr>Основной!ID_1220261</vt:lpstr>
      <vt:lpstr>Основной!ID_1220262</vt:lpstr>
      <vt:lpstr>Основной!ID_1220263</vt:lpstr>
      <vt:lpstr>Основной!ID_1220264</vt:lpstr>
      <vt:lpstr>Основной!ID_1220265</vt:lpstr>
      <vt:lpstr>Основной!ID_1220266</vt:lpstr>
      <vt:lpstr>Основной!ID_1220267</vt:lpstr>
      <vt:lpstr>Основной!ID_1220268</vt:lpstr>
      <vt:lpstr>Основной!ID_1220269</vt:lpstr>
      <vt:lpstr>Основной!ID_1220270</vt:lpstr>
      <vt:lpstr>Основной!ID_1220271</vt:lpstr>
      <vt:lpstr>Основной!ID_1220272</vt:lpstr>
      <vt:lpstr>Основной!ID_1220273</vt:lpstr>
      <vt:lpstr>Основной!ID_1220274</vt:lpstr>
      <vt:lpstr>Основной!ID_1220275</vt:lpstr>
      <vt:lpstr>Основной!ID_1220276</vt:lpstr>
      <vt:lpstr>Основной!ID_1220277</vt:lpstr>
      <vt:lpstr>Основной!ID_1220278</vt:lpstr>
      <vt:lpstr>Основной!ID_1220279</vt:lpstr>
      <vt:lpstr>Основной!ID_1220280</vt:lpstr>
      <vt:lpstr>Основной!ID_1220281</vt:lpstr>
      <vt:lpstr>Основной!ID_1220282</vt:lpstr>
      <vt:lpstr>Основной!ID_1220283</vt:lpstr>
      <vt:lpstr>Основной!ID_1220284</vt:lpstr>
      <vt:lpstr>Основной!ID_1220285</vt:lpstr>
      <vt:lpstr>Основной!ID_1220286</vt:lpstr>
      <vt:lpstr>Основной!ID_1220287</vt:lpstr>
      <vt:lpstr>Основной!ID_1220288</vt:lpstr>
      <vt:lpstr>Основной!ID_1220289</vt:lpstr>
      <vt:lpstr>Основной!ID_1220290</vt:lpstr>
      <vt:lpstr>Основной!ID_1220291</vt:lpstr>
      <vt:lpstr>Основной!ID_1220292</vt:lpstr>
      <vt:lpstr>Основной!ID_1220293</vt:lpstr>
      <vt:lpstr>Основной!ID_1220294</vt:lpstr>
      <vt:lpstr>Основной!ID_1220295</vt:lpstr>
      <vt:lpstr>Основной!ID_1220296</vt:lpstr>
      <vt:lpstr>Основной!ID_1220297</vt:lpstr>
      <vt:lpstr>Основной!ID_1220298</vt:lpstr>
      <vt:lpstr>Основной!ID_1220299</vt:lpstr>
      <vt:lpstr>Основной!ID_1220300</vt:lpstr>
      <vt:lpstr>Основной!ID_1220301</vt:lpstr>
      <vt:lpstr>Основной!ID_1220302</vt:lpstr>
      <vt:lpstr>Основной!ID_1220303</vt:lpstr>
      <vt:lpstr>Основной!ID_1220304</vt:lpstr>
      <vt:lpstr>Основной!ID_1220305</vt:lpstr>
      <vt:lpstr>Основной!ID_1220306</vt:lpstr>
      <vt:lpstr>Основной!ID_1220307</vt:lpstr>
      <vt:lpstr>Основной!ID_1220308</vt:lpstr>
      <vt:lpstr>Основной!ID_1220309</vt:lpstr>
      <vt:lpstr>Основной!ID_1220310</vt:lpstr>
      <vt:lpstr>Основной!ID_1220311</vt:lpstr>
      <vt:lpstr>Основной!ID_1220312</vt:lpstr>
      <vt:lpstr>Основной!ID_1220313</vt:lpstr>
      <vt:lpstr>Основной!ID_1220314</vt:lpstr>
      <vt:lpstr>Основной!ID_1220315</vt:lpstr>
      <vt:lpstr>Основной!ID_1220316</vt:lpstr>
      <vt:lpstr>Основной!ID_1220317</vt:lpstr>
      <vt:lpstr>Основной!ID_1220318</vt:lpstr>
      <vt:lpstr>Основной!ID_1220319</vt:lpstr>
      <vt:lpstr>Основной!ID_1220320</vt:lpstr>
      <vt:lpstr>Основной!ID_1220321</vt:lpstr>
      <vt:lpstr>Основной!ID_1220322</vt:lpstr>
      <vt:lpstr>Основной!ID_1220323</vt:lpstr>
      <vt:lpstr>Основной!ID_1220324</vt:lpstr>
      <vt:lpstr>Основной!ID_1220325</vt:lpstr>
      <vt:lpstr>Основной!ID_1220326</vt:lpstr>
      <vt:lpstr>Основной!ID_1220327</vt:lpstr>
      <vt:lpstr>Основной!ID_1220328</vt:lpstr>
      <vt:lpstr>Основной!ID_1220329</vt:lpstr>
      <vt:lpstr>Основной!ID_1220330</vt:lpstr>
      <vt:lpstr>Основной!ID_1220331</vt:lpstr>
      <vt:lpstr>Основной!ID_1220332</vt:lpstr>
      <vt:lpstr>Основной!ID_1220333</vt:lpstr>
      <vt:lpstr>Основной!ID_1220334</vt:lpstr>
      <vt:lpstr>Основной!ID_1220335</vt:lpstr>
      <vt:lpstr>Основной!ID_1220338</vt:lpstr>
      <vt:lpstr>Основной!ID_1220339</vt:lpstr>
      <vt:lpstr>Основной!ID_1220340</vt:lpstr>
      <vt:lpstr>Основной!ID_1220341</vt:lpstr>
      <vt:lpstr>Основной!ID_1220342</vt:lpstr>
      <vt:lpstr>Основной!ID_1220343</vt:lpstr>
      <vt:lpstr>Основной!ID_1220344</vt:lpstr>
      <vt:lpstr>Основной!ID_1220345</vt:lpstr>
      <vt:lpstr>Основной!ID_1220346</vt:lpstr>
      <vt:lpstr>Основной!ID_1220347</vt:lpstr>
      <vt:lpstr>Основной!ID_1220348</vt:lpstr>
      <vt:lpstr>Основной!ID_1220349</vt:lpstr>
      <vt:lpstr>Основной!ID_1220350</vt:lpstr>
      <vt:lpstr>Основной!ID_1220351</vt:lpstr>
      <vt:lpstr>Основной!ID_1220352</vt:lpstr>
      <vt:lpstr>Основной!ID_1220353</vt:lpstr>
      <vt:lpstr>Основной!ID_1220354</vt:lpstr>
      <vt:lpstr>Основной!ID_1220355</vt:lpstr>
      <vt:lpstr>Основной!ID_1220356</vt:lpstr>
      <vt:lpstr>Основной!ID_1220357</vt:lpstr>
      <vt:lpstr>Основной!ID_1220358</vt:lpstr>
      <vt:lpstr>Основной!ID_1220359</vt:lpstr>
      <vt:lpstr>Основной!ID_1220360</vt:lpstr>
      <vt:lpstr>Основной!ID_1220361</vt:lpstr>
      <vt:lpstr>Основной!ID_1220362</vt:lpstr>
      <vt:lpstr>Основной!ID_1220363</vt:lpstr>
      <vt:lpstr>Основной!ID_1220364</vt:lpstr>
      <vt:lpstr>Основной!ID_1220365</vt:lpstr>
      <vt:lpstr>Основной!ID_1220366</vt:lpstr>
      <vt:lpstr>Основной!ID_1220367</vt:lpstr>
      <vt:lpstr>Основной!ID_1220368</vt:lpstr>
      <vt:lpstr>Основной!ID_1220369</vt:lpstr>
      <vt:lpstr>Основной!ID_1220370</vt:lpstr>
      <vt:lpstr>Основной!ID_1220371</vt:lpstr>
      <vt:lpstr>Основной!ID_1220372</vt:lpstr>
      <vt:lpstr>Основной!ID_1220373</vt:lpstr>
      <vt:lpstr>Основной!ID_1220374</vt:lpstr>
      <vt:lpstr>Основной!ID_1220375</vt:lpstr>
      <vt:lpstr>Основной!ID_1220376</vt:lpstr>
      <vt:lpstr>Основной!ID_1220377</vt:lpstr>
      <vt:lpstr>Основной!ID_1220378</vt:lpstr>
      <vt:lpstr>Основной!ID_1220379</vt:lpstr>
      <vt:lpstr>Основной!ID_1220380</vt:lpstr>
      <vt:lpstr>Основной!ID_1220381</vt:lpstr>
      <vt:lpstr>Основной!ID_1220382</vt:lpstr>
      <vt:lpstr>Основной!ID_1220383</vt:lpstr>
      <vt:lpstr>Основной!ID_1220384</vt:lpstr>
      <vt:lpstr>Основной!ID_1220385</vt:lpstr>
      <vt:lpstr>Основной!ID_1220386</vt:lpstr>
      <vt:lpstr>Основной!ID_1220387</vt:lpstr>
      <vt:lpstr>Основной!ID_1220388</vt:lpstr>
      <vt:lpstr>Основной!ID_1220389</vt:lpstr>
      <vt:lpstr>Основной!ID_1220390</vt:lpstr>
      <vt:lpstr>Основной!ID_1220391</vt:lpstr>
      <vt:lpstr>Основной!ID_1220392</vt:lpstr>
      <vt:lpstr>Основной!ID_1220393</vt:lpstr>
      <vt:lpstr>Основной!ID_1220394</vt:lpstr>
      <vt:lpstr>Основной!ID_1220395</vt:lpstr>
      <vt:lpstr>Основной!ID_1220396</vt:lpstr>
      <vt:lpstr>Основной!ID_1220397</vt:lpstr>
      <vt:lpstr>Основной!ID_1220398</vt:lpstr>
      <vt:lpstr>Основной!ID_1220399</vt:lpstr>
      <vt:lpstr>Основной!ID_1220400</vt:lpstr>
      <vt:lpstr>Основной!ID_1220401</vt:lpstr>
      <vt:lpstr>Основной!ID_1220402</vt:lpstr>
      <vt:lpstr>Основной!ID_1220403</vt:lpstr>
      <vt:lpstr>Основной!ID_1220404</vt:lpstr>
      <vt:lpstr>Основной!ID_1220405</vt:lpstr>
      <vt:lpstr>Основной!ID_1220406</vt:lpstr>
      <vt:lpstr>Основной!ID_1220407</vt:lpstr>
      <vt:lpstr>Основной!ID_1220408</vt:lpstr>
      <vt:lpstr>Основной!ID_1220409</vt:lpstr>
      <vt:lpstr>Основной!ID_1220410</vt:lpstr>
      <vt:lpstr>Основной!ID_1220411</vt:lpstr>
      <vt:lpstr>Основной!ID_1220412</vt:lpstr>
      <vt:lpstr>Основной!ID_1220413</vt:lpstr>
      <vt:lpstr>Основной!ID_1220414</vt:lpstr>
      <vt:lpstr>Основной!ID_1220415</vt:lpstr>
      <vt:lpstr>Основной!ID_1220416</vt:lpstr>
      <vt:lpstr>Основной!ID_1220417</vt:lpstr>
      <vt:lpstr>Основной!ID_1220418</vt:lpstr>
      <vt:lpstr>Основной!ID_1220419</vt:lpstr>
      <vt:lpstr>Основной!ID_1220420</vt:lpstr>
      <vt:lpstr>Основной!ID_1220421</vt:lpstr>
      <vt:lpstr>Основной!ID_1220422</vt:lpstr>
      <vt:lpstr>Основной!ID_1220423</vt:lpstr>
      <vt:lpstr>Основной!ID_1220424</vt:lpstr>
      <vt:lpstr>Основной!ID_1220425</vt:lpstr>
      <vt:lpstr>Основной!ID_1220426</vt:lpstr>
      <vt:lpstr>Основной!ID_1220427</vt:lpstr>
      <vt:lpstr>Основной!ID_1220428</vt:lpstr>
      <vt:lpstr>Основной!ID_1220429</vt:lpstr>
      <vt:lpstr>Основной!ID_1220430</vt:lpstr>
      <vt:lpstr>Основной!ID_1220431</vt:lpstr>
      <vt:lpstr>Основной!ID_1220432</vt:lpstr>
      <vt:lpstr>Основной!ID_1220433</vt:lpstr>
      <vt:lpstr>Основной!ID_1220434</vt:lpstr>
      <vt:lpstr>Основной!ID_1220435</vt:lpstr>
      <vt:lpstr>Основной!ID_1220436</vt:lpstr>
      <vt:lpstr>Основной!ID_1220437</vt:lpstr>
      <vt:lpstr>Основной!ID_1220438</vt:lpstr>
      <vt:lpstr>Основной!ID_1220439</vt:lpstr>
      <vt:lpstr>Основной!ID_1220440</vt:lpstr>
      <vt:lpstr>Основной!ID_1220441</vt:lpstr>
      <vt:lpstr>Основной!ID_1220442</vt:lpstr>
      <vt:lpstr>Основной!ID_1220443</vt:lpstr>
      <vt:lpstr>Основной!ID_1220444</vt:lpstr>
      <vt:lpstr>Основной!ID_1220445</vt:lpstr>
      <vt:lpstr>Основной!ID_1220446</vt:lpstr>
      <vt:lpstr>Основной!ID_1220447</vt:lpstr>
      <vt:lpstr>Основной!ID_1220448</vt:lpstr>
      <vt:lpstr>Основной!ID_1220449</vt:lpstr>
      <vt:lpstr>Основной!ID_1220450</vt:lpstr>
      <vt:lpstr>Основной!ID_1220451</vt:lpstr>
      <vt:lpstr>Основной!ID_1220452</vt:lpstr>
      <vt:lpstr>Основной!ID_1220453</vt:lpstr>
      <vt:lpstr>Основной!ID_1220454</vt:lpstr>
      <vt:lpstr>Основной!ID_1220455</vt:lpstr>
      <vt:lpstr>Основной!ID_1220456</vt:lpstr>
      <vt:lpstr>Основной!ID_1220457</vt:lpstr>
      <vt:lpstr>Основной!ID_1220458</vt:lpstr>
      <vt:lpstr>Основной!ID_1220459</vt:lpstr>
      <vt:lpstr>Основной!ID_1220460</vt:lpstr>
      <vt:lpstr>Основной!ID_1220461</vt:lpstr>
      <vt:lpstr>Основной!ID_1220462</vt:lpstr>
      <vt:lpstr>Основной!ID_1220463</vt:lpstr>
      <vt:lpstr>Основной!ID_1220464</vt:lpstr>
      <vt:lpstr>Основной!ID_1220465</vt:lpstr>
      <vt:lpstr>Основной!ID_1220466</vt:lpstr>
      <vt:lpstr>Основной!ID_1220467</vt:lpstr>
      <vt:lpstr>Основной!ID_1220468</vt:lpstr>
      <vt:lpstr>Основной!ID_1220469</vt:lpstr>
      <vt:lpstr>Основной!ID_1220470</vt:lpstr>
      <vt:lpstr>Основной!ID_1220471</vt:lpstr>
      <vt:lpstr>Основной!ID_1220472</vt:lpstr>
      <vt:lpstr>Основной!ID_1220473</vt:lpstr>
      <vt:lpstr>Основной!ID_1220474</vt:lpstr>
      <vt:lpstr>Основной!ID_1220475</vt:lpstr>
      <vt:lpstr>Основной!ID_1220476</vt:lpstr>
      <vt:lpstr>Основной!ID_1220477</vt:lpstr>
      <vt:lpstr>Основной!ID_1220478</vt:lpstr>
      <vt:lpstr>Основной!ID_1220479</vt:lpstr>
      <vt:lpstr>Основной!ID_1220480</vt:lpstr>
      <vt:lpstr>Основной!ID_1220481</vt:lpstr>
      <vt:lpstr>Основной!ID_1220482</vt:lpstr>
      <vt:lpstr>Основной!ID_1220483</vt:lpstr>
      <vt:lpstr>Основной!ID_1220484</vt:lpstr>
      <vt:lpstr>Основной!ID_1220485</vt:lpstr>
      <vt:lpstr>Основной!ID_1220486</vt:lpstr>
      <vt:lpstr>Основной!ID_1220487</vt:lpstr>
      <vt:lpstr>Основной!ID_1220488</vt:lpstr>
      <vt:lpstr>Основной!ID_1220489</vt:lpstr>
      <vt:lpstr>Основной!ID_1220490</vt:lpstr>
      <vt:lpstr>Основной!ID_1220491</vt:lpstr>
      <vt:lpstr>Основной!ID_1220492</vt:lpstr>
      <vt:lpstr>Основной!ID_1220493</vt:lpstr>
      <vt:lpstr>Основной!ID_1220494</vt:lpstr>
      <vt:lpstr>Основной!ID_1220495</vt:lpstr>
      <vt:lpstr>Основной!ID_1220496</vt:lpstr>
      <vt:lpstr>Основной!ID_1220497</vt:lpstr>
      <vt:lpstr>Основной!ID_1220498</vt:lpstr>
      <vt:lpstr>Основной!ID_1220499</vt:lpstr>
      <vt:lpstr>Основной!ID_1220500</vt:lpstr>
      <vt:lpstr>Основной!ID_1220501</vt:lpstr>
      <vt:lpstr>Основной!ID_1220502</vt:lpstr>
      <vt:lpstr>Основной!ID_1220503</vt:lpstr>
      <vt:lpstr>Основной!ID_1220504</vt:lpstr>
      <vt:lpstr>Основной!ID_1220505</vt:lpstr>
      <vt:lpstr>Основной!ID_1220506</vt:lpstr>
      <vt:lpstr>Основной!ID_1220507</vt:lpstr>
      <vt:lpstr>Основной!ID_1220508</vt:lpstr>
      <vt:lpstr>Основной!ID_1220509</vt:lpstr>
      <vt:lpstr>Основной!ID_1220510</vt:lpstr>
      <vt:lpstr>Основной!ID_1220511</vt:lpstr>
      <vt:lpstr>Основной!ID_1220512</vt:lpstr>
      <vt:lpstr>Основной!ID_1220513</vt:lpstr>
      <vt:lpstr>Основной!ID_1220514</vt:lpstr>
      <vt:lpstr>Основной!ID_1220515</vt:lpstr>
      <vt:lpstr>Основной!ID_1220516</vt:lpstr>
      <vt:lpstr>Основной!ID_1220517</vt:lpstr>
      <vt:lpstr>Основной!ID_1220518</vt:lpstr>
      <vt:lpstr>Основной!ID_1220519</vt:lpstr>
      <vt:lpstr>Основной!ID_1220520</vt:lpstr>
      <vt:lpstr>Основной!ID_1220521</vt:lpstr>
      <vt:lpstr>Основной!ID_1220522</vt:lpstr>
      <vt:lpstr>Основной!ID_1220523</vt:lpstr>
      <vt:lpstr>Основной!ID_1220524</vt:lpstr>
      <vt:lpstr>Основной!ID_1220525</vt:lpstr>
      <vt:lpstr>Основной!ID_1220526</vt:lpstr>
      <vt:lpstr>Основной!ID_1220527</vt:lpstr>
      <vt:lpstr>Основной!ID_1220528</vt:lpstr>
      <vt:lpstr>Основной!ID_1220529</vt:lpstr>
      <vt:lpstr>Основной!ID_1220530</vt:lpstr>
      <vt:lpstr>Основной!ID_1220531</vt:lpstr>
      <vt:lpstr>Основной!ID_1220532</vt:lpstr>
      <vt:lpstr>Основной!ID_1220533</vt:lpstr>
      <vt:lpstr>Основной!ID_1220534</vt:lpstr>
      <vt:lpstr>Основной!ID_1220535</vt:lpstr>
      <vt:lpstr>Основной!ID_1220536</vt:lpstr>
      <vt:lpstr>Основной!ID_1220537</vt:lpstr>
      <vt:lpstr>Основной!ID_1220538</vt:lpstr>
      <vt:lpstr>Основной!ID_1220539</vt:lpstr>
      <vt:lpstr>Основной!ID_1220540</vt:lpstr>
      <vt:lpstr>Основной!ID_1220541</vt:lpstr>
      <vt:lpstr>Основной!ID_1220542</vt:lpstr>
      <vt:lpstr>Основной!ID_1220543</vt:lpstr>
      <vt:lpstr>Основной!ID_1220544</vt:lpstr>
      <vt:lpstr>Основной!ID_1220545</vt:lpstr>
      <vt:lpstr>Основной!ID_1220546</vt:lpstr>
      <vt:lpstr>Основной!ID_1220547</vt:lpstr>
      <vt:lpstr>Основной!ID_1220548</vt:lpstr>
      <vt:lpstr>Основной!ID_1220549</vt:lpstr>
      <vt:lpstr>Основной!ID_1220550</vt:lpstr>
      <vt:lpstr>Основной!ID_1220551</vt:lpstr>
      <vt:lpstr>Основной!ID_1220552</vt:lpstr>
      <vt:lpstr>Основной!ID_1220553</vt:lpstr>
      <vt:lpstr>Основной!ID_1220554</vt:lpstr>
      <vt:lpstr>Основной!ID_1220555</vt:lpstr>
      <vt:lpstr>Основной!ID_1220556</vt:lpstr>
      <vt:lpstr>Основной!ID_1220557</vt:lpstr>
      <vt:lpstr>Основной!ID_1220558</vt:lpstr>
      <vt:lpstr>Основной!ID_1220559</vt:lpstr>
      <vt:lpstr>Основной!ID_1220560</vt:lpstr>
      <vt:lpstr>Основной!ID_1220561</vt:lpstr>
      <vt:lpstr>Основной!ID_1220562</vt:lpstr>
      <vt:lpstr>Основной!ID_1220563</vt:lpstr>
      <vt:lpstr>Основной!ID_1220564</vt:lpstr>
      <vt:lpstr>Основной!ID_1220565</vt:lpstr>
      <vt:lpstr>Основной!ID_1220566</vt:lpstr>
      <vt:lpstr>Основной!ID_1220567</vt:lpstr>
      <vt:lpstr>Основной!ID_1220568</vt:lpstr>
      <vt:lpstr>Основной!ID_1220569</vt:lpstr>
      <vt:lpstr>Основной!ID_1220570</vt:lpstr>
      <vt:lpstr>Основной!ID_1220571</vt:lpstr>
      <vt:lpstr>Основной!ID_1220572</vt:lpstr>
      <vt:lpstr>Основной!ID_1220573</vt:lpstr>
      <vt:lpstr>Основной!ID_1220574</vt:lpstr>
      <vt:lpstr>Основной!ID_1220575</vt:lpstr>
      <vt:lpstr>Основной!ID_1220576</vt:lpstr>
      <vt:lpstr>Основной!ID_1220577</vt:lpstr>
      <vt:lpstr>Основной!ID_1220578</vt:lpstr>
      <vt:lpstr>Основной!ID_1220579</vt:lpstr>
      <vt:lpstr>Основной!ID_1220580</vt:lpstr>
      <vt:lpstr>Основной!ID_1220581</vt:lpstr>
      <vt:lpstr>Основной!ID_1220582</vt:lpstr>
      <vt:lpstr>Основной!ID_1220583</vt:lpstr>
      <vt:lpstr>Основной!ID_1220584</vt:lpstr>
      <vt:lpstr>Основной!ID_1220585</vt:lpstr>
      <vt:lpstr>Основной!ID_1220586</vt:lpstr>
      <vt:lpstr>Основной!ID_1220587</vt:lpstr>
      <vt:lpstr>Основной!ID_1220588</vt:lpstr>
      <vt:lpstr>Основной!ID_1220589</vt:lpstr>
      <vt:lpstr>Основной!ID_1220590</vt:lpstr>
      <vt:lpstr>Основной!ID_1220591</vt:lpstr>
      <vt:lpstr>Основной!ID_1220592</vt:lpstr>
      <vt:lpstr>Основной!ID_1220593</vt:lpstr>
      <vt:lpstr>Основной!ID_1220594</vt:lpstr>
      <vt:lpstr>Основной!ID_1220595</vt:lpstr>
      <vt:lpstr>Основной!ID_1220596</vt:lpstr>
      <vt:lpstr>Основной!ID_1220597</vt:lpstr>
      <vt:lpstr>Основной!ID_1220598</vt:lpstr>
      <vt:lpstr>Основной!ID_1220599</vt:lpstr>
      <vt:lpstr>Основной!ID_1220600</vt:lpstr>
      <vt:lpstr>Основной!ID_1220601</vt:lpstr>
      <vt:lpstr>Основной!ID_1220602</vt:lpstr>
      <vt:lpstr>Основной!ID_1220603</vt:lpstr>
      <vt:lpstr>Основной!ID_1220604</vt:lpstr>
      <vt:lpstr>Основной!ID_1220605</vt:lpstr>
      <vt:lpstr>Основной!ID_1220606</vt:lpstr>
      <vt:lpstr>Основной!ID_1220607</vt:lpstr>
      <vt:lpstr>Основной!ID_1220608</vt:lpstr>
      <vt:lpstr>Основной!ID_1220609</vt:lpstr>
      <vt:lpstr>Основной!ID_1220610</vt:lpstr>
      <vt:lpstr>Основной!ID_1220611</vt:lpstr>
      <vt:lpstr>Основной!ID_1220612</vt:lpstr>
      <vt:lpstr>Основной!ID_1220613</vt:lpstr>
      <vt:lpstr>Основной!ID_1220614</vt:lpstr>
      <vt:lpstr>Основной!ID_1220615</vt:lpstr>
      <vt:lpstr>Основной!ID_1220616</vt:lpstr>
      <vt:lpstr>Основной!ID_1220617</vt:lpstr>
      <vt:lpstr>Основной!ID_1220618</vt:lpstr>
      <vt:lpstr>Основной!ID_1220619</vt:lpstr>
      <vt:lpstr>Основной!ID_1220620</vt:lpstr>
      <vt:lpstr>Основной!ID_1220621</vt:lpstr>
      <vt:lpstr>Основной!ID_1220622</vt:lpstr>
      <vt:lpstr>Основной!ID_1220623</vt:lpstr>
      <vt:lpstr>Основной!ID_1220624</vt:lpstr>
      <vt:lpstr>Основной!ID_1220625</vt:lpstr>
      <vt:lpstr>Основной!ID_1220626</vt:lpstr>
      <vt:lpstr>Основной!ID_1220627</vt:lpstr>
      <vt:lpstr>Основной!ID_1220628</vt:lpstr>
      <vt:lpstr>Основной!ID_1220629</vt:lpstr>
      <vt:lpstr>Основной!ID_1220630</vt:lpstr>
      <vt:lpstr>Основной!ID_1220631</vt:lpstr>
      <vt:lpstr>Основной!ID_1220632</vt:lpstr>
      <vt:lpstr>Основной!ID_1220633</vt:lpstr>
      <vt:lpstr>Основной!ID_1220634</vt:lpstr>
      <vt:lpstr>Основной!ID_1220635</vt:lpstr>
      <vt:lpstr>Основной!ID_1220636</vt:lpstr>
      <vt:lpstr>Основной!ID_1220637</vt:lpstr>
      <vt:lpstr>Основной!ID_1220638</vt:lpstr>
      <vt:lpstr>Основной!ID_1220639</vt:lpstr>
      <vt:lpstr>Основной!ID_1220640</vt:lpstr>
      <vt:lpstr>Основной!ID_1220641</vt:lpstr>
      <vt:lpstr>Основной!ID_1220642</vt:lpstr>
      <vt:lpstr>Основной!ID_1220643</vt:lpstr>
      <vt:lpstr>Основной!ID_1220644</vt:lpstr>
      <vt:lpstr>Основной!ID_1220645</vt:lpstr>
      <vt:lpstr>Основной!ID_1220646</vt:lpstr>
      <vt:lpstr>Основной!ID_1220647</vt:lpstr>
      <vt:lpstr>Основной!ID_1220648</vt:lpstr>
      <vt:lpstr>Основной!ID_1220649</vt:lpstr>
      <vt:lpstr>Основной!ID_1220650</vt:lpstr>
      <vt:lpstr>Основной!ID_1220651</vt:lpstr>
      <vt:lpstr>Основной!ID_1220652</vt:lpstr>
      <vt:lpstr>Основной!ID_1220653</vt:lpstr>
      <vt:lpstr>Основной!ID_1220654</vt:lpstr>
      <vt:lpstr>Основной!ID_1220655</vt:lpstr>
      <vt:lpstr>Основной!ID_1220656</vt:lpstr>
      <vt:lpstr>Основной!ID_1220657</vt:lpstr>
      <vt:lpstr>Основной!ID_1220658</vt:lpstr>
      <vt:lpstr>Основной!ID_1220659</vt:lpstr>
      <vt:lpstr>Основной!ID_1220660</vt:lpstr>
      <vt:lpstr>Основной!ID_1220661</vt:lpstr>
      <vt:lpstr>Основной!ID_1220662</vt:lpstr>
      <vt:lpstr>Основной!ID_1220663</vt:lpstr>
      <vt:lpstr>Основной!ID_1220664</vt:lpstr>
      <vt:lpstr>Основной!ID_1220665</vt:lpstr>
      <vt:lpstr>Основной!ID_1220666</vt:lpstr>
      <vt:lpstr>Основной!ID_1220667</vt:lpstr>
      <vt:lpstr>Основной!ID_1220668</vt:lpstr>
      <vt:lpstr>Основной!ID_1220669</vt:lpstr>
      <vt:lpstr>Основной!ID_1220670</vt:lpstr>
      <vt:lpstr>Основной!ID_1220671</vt:lpstr>
      <vt:lpstr>Основной!ID_1220672</vt:lpstr>
      <vt:lpstr>Основной!ID_1220673</vt:lpstr>
      <vt:lpstr>Основной!ID_1220674</vt:lpstr>
      <vt:lpstr>Основной!ID_1220675</vt:lpstr>
      <vt:lpstr>Основной!ID_1220676</vt:lpstr>
      <vt:lpstr>Основной!ID_1220677</vt:lpstr>
      <vt:lpstr>Основной!ID_1220678</vt:lpstr>
      <vt:lpstr>Основной!ID_1220679</vt:lpstr>
      <vt:lpstr>Основной!ID_1220680</vt:lpstr>
      <vt:lpstr>Основной!ID_1220681</vt:lpstr>
      <vt:lpstr>Основной!ID_1220682</vt:lpstr>
      <vt:lpstr>Основной!ID_1220683</vt:lpstr>
      <vt:lpstr>Основной!ID_1220684</vt:lpstr>
      <vt:lpstr>Основной!ID_1220685</vt:lpstr>
      <vt:lpstr>Основной!ID_1220686</vt:lpstr>
      <vt:lpstr>Основной!ID_1220687</vt:lpstr>
      <vt:lpstr>Основной!ID_1220688</vt:lpstr>
      <vt:lpstr>Основной!ID_1220689</vt:lpstr>
      <vt:lpstr>Основной!ID_1220690</vt:lpstr>
      <vt:lpstr>Основной!ID_1220691</vt:lpstr>
      <vt:lpstr>Основной!ID_1220692</vt:lpstr>
      <vt:lpstr>Основной!ID_1220693</vt:lpstr>
      <vt:lpstr>Основной!ID_1220694</vt:lpstr>
      <vt:lpstr>Основной!ID_1220695</vt:lpstr>
      <vt:lpstr>Основной!ID_1220696</vt:lpstr>
      <vt:lpstr>Основной!ID_1220697</vt:lpstr>
      <vt:lpstr>Основной!ID_1220698</vt:lpstr>
      <vt:lpstr>Основной!ID_1220699</vt:lpstr>
      <vt:lpstr>Основной!ID_1220700</vt:lpstr>
      <vt:lpstr>Основной!ID_1220701</vt:lpstr>
      <vt:lpstr>Основной!ID_1220702</vt:lpstr>
      <vt:lpstr>Основной!ID_1220703</vt:lpstr>
      <vt:lpstr>Основной!ID_1220704</vt:lpstr>
      <vt:lpstr>Основной!ID_1220705</vt:lpstr>
      <vt:lpstr>Основной!ID_1220706</vt:lpstr>
      <vt:lpstr>Основной!ID_1220707</vt:lpstr>
      <vt:lpstr>Основной!ID_1220708</vt:lpstr>
      <vt:lpstr>Основной!ID_1220709</vt:lpstr>
      <vt:lpstr>Основной!ID_1220710</vt:lpstr>
      <vt:lpstr>Основной!ID_1220711</vt:lpstr>
      <vt:lpstr>Основной!ID_1220712</vt:lpstr>
      <vt:lpstr>Основной!ID_1220713</vt:lpstr>
      <vt:lpstr>Основной!ID_1220714</vt:lpstr>
      <vt:lpstr>Основной!ID_1220715</vt:lpstr>
      <vt:lpstr>Основной!ID_1220716</vt:lpstr>
      <vt:lpstr>Основной!ID_1220717</vt:lpstr>
      <vt:lpstr>Основной!ID_1220718</vt:lpstr>
      <vt:lpstr>Основной!ID_1220719</vt:lpstr>
      <vt:lpstr>Основной!ID_1220720</vt:lpstr>
      <vt:lpstr>Основной!ID_1220721</vt:lpstr>
      <vt:lpstr>Основной!ID_1220722</vt:lpstr>
      <vt:lpstr>Основной!ID_1220723</vt:lpstr>
      <vt:lpstr>Основной!ID_1220724</vt:lpstr>
      <vt:lpstr>Основной!ID_1220725</vt:lpstr>
      <vt:lpstr>Основной!ID_1220726</vt:lpstr>
      <vt:lpstr>Основной!ID_1220727</vt:lpstr>
      <vt:lpstr>Основной!ID_1220728</vt:lpstr>
      <vt:lpstr>Основной!ID_1220729</vt:lpstr>
      <vt:lpstr>Основной!ID_1220730</vt:lpstr>
      <vt:lpstr>Основной!ID_1220731</vt:lpstr>
      <vt:lpstr>Основной!ID_1220732</vt:lpstr>
      <vt:lpstr>Основной!ID_1220733</vt:lpstr>
      <vt:lpstr>Основной!ID_1220734</vt:lpstr>
      <vt:lpstr>Основной!ID_1220735</vt:lpstr>
      <vt:lpstr>Основной!ID_1220736</vt:lpstr>
      <vt:lpstr>Основной!ID_1220737</vt:lpstr>
      <vt:lpstr>Основной!ID_1220738</vt:lpstr>
      <vt:lpstr>Основной!ID_1220739</vt:lpstr>
      <vt:lpstr>Основной!ID_1220740</vt:lpstr>
      <vt:lpstr>Основной!ID_1220741</vt:lpstr>
      <vt:lpstr>Основной!ID_1220742</vt:lpstr>
      <vt:lpstr>Основной!ID_1220743</vt:lpstr>
      <vt:lpstr>Основной!ID_1220744</vt:lpstr>
      <vt:lpstr>Основной!ID_1220745</vt:lpstr>
      <vt:lpstr>Основной!ID_1220746</vt:lpstr>
      <vt:lpstr>Основной!ID_1220747</vt:lpstr>
      <vt:lpstr>Основной!ID_1220748</vt:lpstr>
      <vt:lpstr>Основной!ID_1220749</vt:lpstr>
      <vt:lpstr>Основной!ID_1220750</vt:lpstr>
      <vt:lpstr>Основной!ID_1220751</vt:lpstr>
      <vt:lpstr>Основной!ID_1220752</vt:lpstr>
      <vt:lpstr>Основной!ID_1220753</vt:lpstr>
      <vt:lpstr>Основной!ID_1220754</vt:lpstr>
      <vt:lpstr>Основной!ID_1220755</vt:lpstr>
      <vt:lpstr>Основной!ID_1220756</vt:lpstr>
      <vt:lpstr>Основной!ID_1220757</vt:lpstr>
      <vt:lpstr>Основной!ID_1220758</vt:lpstr>
      <vt:lpstr>Основной!ID_1220759</vt:lpstr>
      <vt:lpstr>Основной!ID_1220760</vt:lpstr>
      <vt:lpstr>Основной!ID_1220761</vt:lpstr>
      <vt:lpstr>Основной!ID_1220762</vt:lpstr>
      <vt:lpstr>Основной!ID_1220763</vt:lpstr>
      <vt:lpstr>Основной!ID_1220764</vt:lpstr>
      <vt:lpstr>Основной!ID_1220765</vt:lpstr>
      <vt:lpstr>Основной!ID_1220766</vt:lpstr>
      <vt:lpstr>Основной!ID_1220767</vt:lpstr>
      <vt:lpstr>Основной!ID_1220768</vt:lpstr>
      <vt:lpstr>Основной!ID_1220769</vt:lpstr>
      <vt:lpstr>Основной!ID_1220770</vt:lpstr>
      <vt:lpstr>Основной!ID_1220771</vt:lpstr>
      <vt:lpstr>Основной!ID_1220772</vt:lpstr>
      <vt:lpstr>Основной!ID_1220773</vt:lpstr>
      <vt:lpstr>Основной!ID_1220774</vt:lpstr>
      <vt:lpstr>Основной!ID_1220775</vt:lpstr>
      <vt:lpstr>Основной!ID_1220776</vt:lpstr>
      <vt:lpstr>Основной!ID_1220777</vt:lpstr>
      <vt:lpstr>Основной!ID_1220778</vt:lpstr>
      <vt:lpstr>Основной!ID_1220779</vt:lpstr>
      <vt:lpstr>Основной!ID_1220780</vt:lpstr>
      <vt:lpstr>Основной!ID_1220781</vt:lpstr>
      <vt:lpstr>Основной!ID_1220782</vt:lpstr>
      <vt:lpstr>Основной!ID_1220783</vt:lpstr>
      <vt:lpstr>Основной!ID_1220784</vt:lpstr>
      <vt:lpstr>Основной!ID_1220785</vt:lpstr>
      <vt:lpstr>Основной!ID_1220786</vt:lpstr>
      <vt:lpstr>Основной!ID_1220787</vt:lpstr>
      <vt:lpstr>Основной!ID_1220788</vt:lpstr>
      <vt:lpstr>Основной!ID_1220789</vt:lpstr>
      <vt:lpstr>Основной!ID_1220790</vt:lpstr>
      <vt:lpstr>Основной!ID_1220791</vt:lpstr>
      <vt:lpstr>Основной!ID_1220792</vt:lpstr>
      <vt:lpstr>Основной!ID_1220793</vt:lpstr>
      <vt:lpstr>Основной!ID_1220794</vt:lpstr>
      <vt:lpstr>Основной!ID_1220795</vt:lpstr>
      <vt:lpstr>Основной!ID_1220796</vt:lpstr>
      <vt:lpstr>Основной!ID_1220797</vt:lpstr>
      <vt:lpstr>Основной!ID_1220798</vt:lpstr>
      <vt:lpstr>Основной!ID_1220799</vt:lpstr>
      <vt:lpstr>Основной!ID_1220800</vt:lpstr>
      <vt:lpstr>Основной!ID_1220801</vt:lpstr>
      <vt:lpstr>Основной!ID_1220802</vt:lpstr>
      <vt:lpstr>Основной!ID_1220803</vt:lpstr>
      <vt:lpstr>Основной!ID_1220804</vt:lpstr>
      <vt:lpstr>Основной!ID_1220805</vt:lpstr>
      <vt:lpstr>Основной!ID_1220806</vt:lpstr>
      <vt:lpstr>Основной!ID_1220807</vt:lpstr>
      <vt:lpstr>Основной!ID_1220808</vt:lpstr>
      <vt:lpstr>Основной!ID_1220809</vt:lpstr>
      <vt:lpstr>Основной!ID_1220810</vt:lpstr>
      <vt:lpstr>Основной!ID_1220811</vt:lpstr>
      <vt:lpstr>Основной!ID_1220812</vt:lpstr>
      <vt:lpstr>Основной!ID_1220813</vt:lpstr>
      <vt:lpstr>Основной!ID_1220814</vt:lpstr>
      <vt:lpstr>Основной!ID_1220815</vt:lpstr>
      <vt:lpstr>Основной!ID_1220816</vt:lpstr>
      <vt:lpstr>Основной!ID_1220817</vt:lpstr>
      <vt:lpstr>Основной!ID_1220818</vt:lpstr>
      <vt:lpstr>Основной!ID_1220819</vt:lpstr>
      <vt:lpstr>Основной!ID_1220820</vt:lpstr>
      <vt:lpstr>Основной!ID_1220821</vt:lpstr>
      <vt:lpstr>Основной!ID_1220822</vt:lpstr>
      <vt:lpstr>Основной!ID_1220823</vt:lpstr>
      <vt:lpstr>Основной!ID_1220824</vt:lpstr>
      <vt:lpstr>Основной!ID_1220825</vt:lpstr>
      <vt:lpstr>Основной!ID_1220826</vt:lpstr>
      <vt:lpstr>Основной!ID_1220827</vt:lpstr>
      <vt:lpstr>Основной!ID_1220828</vt:lpstr>
      <vt:lpstr>Основной!ID_1220829</vt:lpstr>
      <vt:lpstr>Основной!ID_1220830</vt:lpstr>
      <vt:lpstr>Основной!ID_1220831</vt:lpstr>
      <vt:lpstr>Основной!ID_1220832</vt:lpstr>
      <vt:lpstr>Основной!ID_1220833</vt:lpstr>
      <vt:lpstr>Основной!ID_1220834</vt:lpstr>
      <vt:lpstr>Основной!ID_1220835</vt:lpstr>
      <vt:lpstr>Основной!ID_1220836</vt:lpstr>
      <vt:lpstr>Основной!ID_1220837</vt:lpstr>
      <vt:lpstr>Основной!ID_1220838</vt:lpstr>
      <vt:lpstr>Основной!ID_1220839</vt:lpstr>
      <vt:lpstr>Основной!ID_1220840</vt:lpstr>
      <vt:lpstr>Основной!ID_1220841</vt:lpstr>
      <vt:lpstr>Основной!ID_1220842</vt:lpstr>
      <vt:lpstr>Основной!ID_1220843</vt:lpstr>
      <vt:lpstr>Основной!ID_1220844</vt:lpstr>
      <vt:lpstr>Основной!ID_1220845</vt:lpstr>
      <vt:lpstr>Основной!ID_1220846</vt:lpstr>
      <vt:lpstr>Основной!ID_1220847</vt:lpstr>
      <vt:lpstr>Основной!ID_1220848</vt:lpstr>
      <vt:lpstr>Основной!ID_1220849</vt:lpstr>
      <vt:lpstr>Основной!ID_1220850</vt:lpstr>
      <vt:lpstr>Основной!ID_1220851</vt:lpstr>
      <vt:lpstr>Основной!ID_1220852</vt:lpstr>
      <vt:lpstr>Основной!ID_1220853</vt:lpstr>
      <vt:lpstr>Основной!ID_1220854</vt:lpstr>
      <vt:lpstr>Основной!ID_1220855</vt:lpstr>
      <vt:lpstr>Основной!ID_1220856</vt:lpstr>
      <vt:lpstr>Основной!ID_1220857</vt:lpstr>
      <vt:lpstr>Основной!ID_1220858</vt:lpstr>
      <vt:lpstr>Основной!ID_1220859</vt:lpstr>
      <vt:lpstr>Основной!ID_1220860</vt:lpstr>
      <vt:lpstr>Основной!ID_1220861</vt:lpstr>
      <vt:lpstr>Основной!ID_1220862</vt:lpstr>
      <vt:lpstr>Основной!ID_1220863</vt:lpstr>
      <vt:lpstr>Основной!ID_1220864</vt:lpstr>
      <vt:lpstr>Основной!ID_1220865</vt:lpstr>
      <vt:lpstr>Основной!ID_1220866</vt:lpstr>
      <vt:lpstr>Основной!ID_1220867</vt:lpstr>
      <vt:lpstr>Основной!ID_1220868</vt:lpstr>
      <vt:lpstr>Основной!ID_1220869</vt:lpstr>
      <vt:lpstr>Основной!ID_1220870</vt:lpstr>
      <vt:lpstr>Основной!ID_1220871</vt:lpstr>
      <vt:lpstr>Основной!ID_1220872</vt:lpstr>
      <vt:lpstr>Основной!ID_1220873</vt:lpstr>
      <vt:lpstr>Основной!ID_1220874</vt:lpstr>
      <vt:lpstr>Основной!ID_1220875</vt:lpstr>
      <vt:lpstr>Основной!ID_1220876</vt:lpstr>
      <vt:lpstr>Основной!ID_1220877</vt:lpstr>
      <vt:lpstr>Основной!ID_1220878</vt:lpstr>
      <vt:lpstr>Основной!ID_1220879</vt:lpstr>
      <vt:lpstr>Основной!ID_1220880</vt:lpstr>
      <vt:lpstr>Основной!ID_1220881</vt:lpstr>
      <vt:lpstr>Основной!ID_1220882</vt:lpstr>
      <vt:lpstr>Основной!ID_1220883</vt:lpstr>
      <vt:lpstr>Основной!ID_1220884</vt:lpstr>
      <vt:lpstr>Основной!ID_1220885</vt:lpstr>
      <vt:lpstr>Основной!ID_1220886</vt:lpstr>
      <vt:lpstr>Основной!ID_1220887</vt:lpstr>
      <vt:lpstr>Основной!ID_1220888</vt:lpstr>
      <vt:lpstr>Основной!ID_1220889</vt:lpstr>
      <vt:lpstr>Основной!ID_1220890</vt:lpstr>
      <vt:lpstr>Основной!ID_1220891</vt:lpstr>
      <vt:lpstr>Основной!ID_1220892</vt:lpstr>
      <vt:lpstr>Основной!ID_1220893</vt:lpstr>
      <vt:lpstr>Основной!ID_1220894</vt:lpstr>
      <vt:lpstr>Основной!ID_1220895</vt:lpstr>
      <vt:lpstr>Основной!ID_1220896</vt:lpstr>
      <vt:lpstr>Основной!ID_1220897</vt:lpstr>
      <vt:lpstr>Основной!ID_1220898</vt:lpstr>
      <vt:lpstr>Основной!ID_1220899</vt:lpstr>
      <vt:lpstr>Основной!ID_1220900</vt:lpstr>
      <vt:lpstr>Основной!ID_1220901</vt:lpstr>
      <vt:lpstr>Основной!ID_1220902</vt:lpstr>
      <vt:lpstr>Основной!ID_1220903</vt:lpstr>
      <vt:lpstr>Основной!ID_1220904</vt:lpstr>
      <vt:lpstr>Основной!ID_1220905</vt:lpstr>
      <vt:lpstr>Основной!ID_1220906</vt:lpstr>
      <vt:lpstr>Основной!ID_1220907</vt:lpstr>
      <vt:lpstr>Основной!ID_1220908</vt:lpstr>
      <vt:lpstr>Основной!ID_1220909</vt:lpstr>
      <vt:lpstr>Основной!ID_1220910</vt:lpstr>
      <vt:lpstr>Основной!ID_1220911</vt:lpstr>
      <vt:lpstr>Основной!ID_1220912</vt:lpstr>
      <vt:lpstr>Основной!ID_1220913</vt:lpstr>
      <vt:lpstr>Основной!ID_1220914</vt:lpstr>
      <vt:lpstr>Основной!ID_1220915</vt:lpstr>
      <vt:lpstr>Основной!ID_1220916</vt:lpstr>
      <vt:lpstr>Основной!ID_1220917</vt:lpstr>
      <vt:lpstr>Основной!ID_1220918</vt:lpstr>
      <vt:lpstr>Основной!ID_1220919</vt:lpstr>
      <vt:lpstr>Основной!ID_1220920</vt:lpstr>
      <vt:lpstr>Основной!ID_1220921</vt:lpstr>
      <vt:lpstr>Основной!ID_1220922</vt:lpstr>
      <vt:lpstr>Основной!ID_1220923</vt:lpstr>
      <vt:lpstr>Основной!ID_1220924</vt:lpstr>
      <vt:lpstr>Основной!ID_1220925</vt:lpstr>
      <vt:lpstr>Основной!ID_1220926</vt:lpstr>
      <vt:lpstr>Основной!ID_1220927</vt:lpstr>
      <vt:lpstr>Основной!ID_1220928</vt:lpstr>
      <vt:lpstr>Основной!ID_1220929</vt:lpstr>
      <vt:lpstr>Основной!ID_1220930</vt:lpstr>
      <vt:lpstr>Основной!ID_1220931</vt:lpstr>
      <vt:lpstr>Основной!ID_1220932</vt:lpstr>
      <vt:lpstr>Основной!ID_1220933</vt:lpstr>
      <vt:lpstr>Основной!ID_1220934</vt:lpstr>
      <vt:lpstr>Основной!ID_1220935</vt:lpstr>
      <vt:lpstr>Основной!ID_1220936</vt:lpstr>
      <vt:lpstr>Основной!ID_1220937</vt:lpstr>
      <vt:lpstr>Основной!ID_1220938</vt:lpstr>
      <vt:lpstr>Основной!ID_22183032</vt:lpstr>
      <vt:lpstr>Основной!ID_22183033</vt:lpstr>
      <vt:lpstr>Основной!ID_22183034</vt:lpstr>
      <vt:lpstr>Основной!ID_22183035</vt:lpstr>
      <vt:lpstr>Основной!ID_22183036</vt:lpstr>
      <vt:lpstr>Основной!ID_22183037</vt:lpstr>
      <vt:lpstr>Основной!ID_22183038</vt:lpstr>
      <vt:lpstr>Основной!ID_22183039</vt:lpstr>
      <vt:lpstr>Основной!ID_22183040</vt:lpstr>
      <vt:lpstr>Основной!ID_22183041</vt:lpstr>
      <vt:lpstr>Основной!ID_22183042</vt:lpstr>
      <vt:lpstr>Основной!ID_22183043</vt:lpstr>
      <vt:lpstr>Основной!ID_22183044</vt:lpstr>
      <vt:lpstr>Основной!ID_22183045</vt:lpstr>
      <vt:lpstr>Основной!ID_22183046</vt:lpstr>
      <vt:lpstr>Основной!ID_22183047</vt:lpstr>
      <vt:lpstr>Основной!ID_22183048</vt:lpstr>
      <vt:lpstr>Основной!ID_22183049</vt:lpstr>
      <vt:lpstr>Основной!ID_22183050</vt:lpstr>
      <vt:lpstr>Основной!ID_22183051</vt:lpstr>
      <vt:lpstr>Основной!ID_22183052</vt:lpstr>
      <vt:lpstr>Основной!ID_22183053</vt:lpstr>
      <vt:lpstr>Основной!ID_22183054</vt:lpstr>
      <vt:lpstr>Основной!ID_22183055</vt:lpstr>
      <vt:lpstr>Основной!ID_22183056</vt:lpstr>
      <vt:lpstr>Основной!ID_22183057</vt:lpstr>
      <vt:lpstr>Основной!ID_22183058</vt:lpstr>
      <vt:lpstr>Основной!ID_22183059</vt:lpstr>
      <vt:lpstr>Основной!ID_22183060</vt:lpstr>
      <vt:lpstr>Основной!ID_22183061</vt:lpstr>
      <vt:lpstr>Основной!ID_22183062</vt:lpstr>
      <vt:lpstr>Основной!ID_22183063</vt:lpstr>
      <vt:lpstr>Основной!ID_22183064</vt:lpstr>
      <vt:lpstr>Основной!ID_22183065</vt:lpstr>
      <vt:lpstr>Основной!ID_22183066</vt:lpstr>
      <vt:lpstr>Основной!ID_22183067</vt:lpstr>
      <vt:lpstr>Основной!ID_22183068</vt:lpstr>
      <vt:lpstr>Основной!ID_22183069</vt:lpstr>
      <vt:lpstr>Основной!ID_22183070</vt:lpstr>
      <vt:lpstr>Основной!ID_22183071</vt:lpstr>
      <vt:lpstr>Основной!ID_22183072</vt:lpstr>
      <vt:lpstr>Основной!ID_22183073</vt:lpstr>
      <vt:lpstr>Основной!ID_22183074</vt:lpstr>
      <vt:lpstr>Основной!ID_22183075</vt:lpstr>
      <vt:lpstr>Основной!ID_22183076</vt:lpstr>
      <vt:lpstr>Основной!ID_22183077</vt:lpstr>
      <vt:lpstr>Основной!ID_22183078</vt:lpstr>
      <vt:lpstr>Основной!ID_22183079</vt:lpstr>
      <vt:lpstr>Основной!ID_22183080</vt:lpstr>
      <vt:lpstr>Основной!ID_22183081</vt:lpstr>
      <vt:lpstr>Основной!ID_22183082</vt:lpstr>
      <vt:lpstr>Основной!ID_22183083</vt:lpstr>
      <vt:lpstr>Основной!ID_22183084</vt:lpstr>
      <vt:lpstr>Основной!ID_22183085</vt:lpstr>
      <vt:lpstr>Основной!ID_22183086</vt:lpstr>
      <vt:lpstr>Основной!ID_22183087</vt:lpstr>
      <vt:lpstr>Основной!ID_22183088</vt:lpstr>
      <vt:lpstr>Основной!ID_22183089</vt:lpstr>
      <vt:lpstr>Основной!ID_22183090</vt:lpstr>
      <vt:lpstr>Основной!ID_22183091</vt:lpstr>
      <vt:lpstr>Основной!ID_22183092</vt:lpstr>
      <vt:lpstr>Основной!ID_22183093</vt:lpstr>
      <vt:lpstr>Основной!ID_22183094</vt:lpstr>
      <vt:lpstr>Основной!ID_22183095</vt:lpstr>
      <vt:lpstr>Основной!ID_22183096</vt:lpstr>
      <vt:lpstr>Основной!ID_22183097</vt:lpstr>
      <vt:lpstr>Основной!ID_22183098</vt:lpstr>
      <vt:lpstr>Основной!ID_22183099</vt:lpstr>
      <vt:lpstr>Основной!ID_22183100</vt:lpstr>
      <vt:lpstr>Основной!ID_22183101</vt:lpstr>
      <vt:lpstr>Основной!ID_22183102</vt:lpstr>
      <vt:lpstr>Основной!ID_22183103</vt:lpstr>
      <vt:lpstr>Основной!ID_22183104</vt:lpstr>
      <vt:lpstr>Основной!ID_22183105</vt:lpstr>
      <vt:lpstr>Основной!ID_41838006</vt:lpstr>
      <vt:lpstr>Основной!ID_41838007</vt:lpstr>
      <vt:lpstr>Основной!ID_41838008</vt:lpstr>
      <vt:lpstr>Основной!ID_41838009</vt:lpstr>
      <vt:lpstr>Основной!ID_41838010</vt:lpstr>
      <vt:lpstr>Основной!ID_41838011</vt:lpstr>
      <vt:lpstr>Основной!ID_41838012</vt:lpstr>
      <vt:lpstr>Основной!ID_41838013</vt:lpstr>
      <vt:lpstr>Основной!ID_47559543</vt:lpstr>
      <vt:lpstr>Основной!ID_47559544</vt:lpstr>
      <vt:lpstr>Основной!ID_47559545</vt:lpstr>
      <vt:lpstr>Основной!ID_47559546</vt:lpstr>
      <vt:lpstr>Основной!ID_47559547</vt:lpstr>
      <vt:lpstr>Основной!ID_47559548</vt:lpstr>
      <vt:lpstr>Основной!ID_47559549</vt:lpstr>
      <vt:lpstr>Основной!ID_47559550</vt:lpstr>
      <vt:lpstr>Основной!ID_47559551</vt:lpstr>
      <vt:lpstr>Основной!ID_47559552</vt:lpstr>
      <vt:lpstr>Основной!ID_47559553</vt:lpstr>
      <vt:lpstr>Основной!ID_47559554</vt:lpstr>
      <vt:lpstr>Основной!ID_47559555</vt:lpstr>
      <vt:lpstr>Основной!ID_47559556</vt:lpstr>
      <vt:lpstr>Основной!ID_47559557</vt:lpstr>
      <vt:lpstr>Основной!ID_47559558</vt:lpstr>
      <vt:lpstr>Основной!ID_47559559</vt:lpstr>
      <vt:lpstr>Основной!ID_47559560</vt:lpstr>
      <vt:lpstr>Основной!ID_47559561</vt:lpstr>
      <vt:lpstr>Основной!ID_47559562</vt:lpstr>
      <vt:lpstr>Основной!ID_47559563</vt:lpstr>
      <vt:lpstr>Основной!ID_47559564</vt:lpstr>
      <vt:lpstr>Основной!ID_47559565</vt:lpstr>
      <vt:lpstr>Основной!ID_47559566</vt:lpstr>
      <vt:lpstr>Основной!ID_47559567</vt:lpstr>
      <vt:lpstr>Основной!ID_47559568</vt:lpstr>
      <vt:lpstr>Основной!ID_47559569</vt:lpstr>
      <vt:lpstr>Основной!ID_47559570</vt:lpstr>
      <vt:lpstr>Основной!ID_47559571</vt:lpstr>
      <vt:lpstr>Основной!ID_47559572</vt:lpstr>
      <vt:lpstr>Основной!ID_47559573</vt:lpstr>
      <vt:lpstr>Основной!ID_47559574</vt:lpstr>
      <vt:lpstr>Основной!ID_47559575</vt:lpstr>
      <vt:lpstr>Основной!ID_47559576</vt:lpstr>
      <vt:lpstr>Основной!ID_47559577</vt:lpstr>
      <vt:lpstr>Основной!ID_47559578</vt:lpstr>
      <vt:lpstr>Основной!ID_47913930</vt:lpstr>
      <vt:lpstr>Основной!ID_47913931</vt:lpstr>
      <vt:lpstr>Основной!ID_47913932</vt:lpstr>
      <vt:lpstr>Основной!ID_47913933</vt:lpstr>
      <vt:lpstr>Основной!ID_47913934</vt:lpstr>
      <vt:lpstr>Основной!ID_47913935</vt:lpstr>
      <vt:lpstr>Основной!ID_47913936</vt:lpstr>
      <vt:lpstr>Основной!ID_47913937</vt:lpstr>
      <vt:lpstr>Основной!ID_47913938</vt:lpstr>
      <vt:lpstr>Основной!ID_47913939</vt:lpstr>
      <vt:lpstr>Основной!ID_47913940</vt:lpstr>
      <vt:lpstr>Основной!ID_47913941</vt:lpstr>
      <vt:lpstr>Основной!ID_47913942</vt:lpstr>
      <vt:lpstr>Основной!ID_47913943</vt:lpstr>
      <vt:lpstr>Основной!ID_47913944</vt:lpstr>
      <vt:lpstr>Основной!ID_47913945</vt:lpstr>
      <vt:lpstr>Основной!ID_47913946</vt:lpstr>
      <vt:lpstr>Основной!ID_47913947</vt:lpstr>
      <vt:lpstr>Основной!ID_47913948</vt:lpstr>
      <vt:lpstr>Основной!ID_47913949</vt:lpstr>
      <vt:lpstr>Основной!ID_47913950</vt:lpstr>
      <vt:lpstr>Основной!ID_47913951</vt:lpstr>
      <vt:lpstr>Основной!ID_47913952</vt:lpstr>
      <vt:lpstr>Основной!ID_47913953</vt:lpstr>
      <vt:lpstr>Основной!ID_47913954</vt:lpstr>
      <vt:lpstr>Основной!ID_47913955</vt:lpstr>
      <vt:lpstr>Основной!ID_47913956</vt:lpstr>
      <vt:lpstr>Основной!ID_47913957</vt:lpstr>
      <vt:lpstr>Основной!ID_47913958</vt:lpstr>
      <vt:lpstr>Основной!ID_47913959</vt:lpstr>
      <vt:lpstr>Основной!ID_47913964</vt:lpstr>
      <vt:lpstr>Основной!ID_47913965</vt:lpstr>
      <vt:lpstr>Основной!ID_47913966</vt:lpstr>
      <vt:lpstr>Основной!ID_47913967</vt:lpstr>
      <vt:lpstr>Основной!ID_47913968</vt:lpstr>
      <vt:lpstr>Основной!ID_47913969</vt:lpstr>
      <vt:lpstr>Основной!ID_47913970</vt:lpstr>
      <vt:lpstr>Основной!ID_47913971</vt:lpstr>
      <vt:lpstr>Основной!ID_47913972</vt:lpstr>
      <vt:lpstr>Основной!ID_47913973</vt:lpstr>
      <vt:lpstr>Основной!ID_47913974</vt:lpstr>
      <vt:lpstr>Основной!ID_47913975</vt:lpstr>
      <vt:lpstr>Основной!ID_47913976</vt:lpstr>
      <vt:lpstr>Основной!ID_47913977</vt:lpstr>
      <vt:lpstr>Основной!ID_47913978</vt:lpstr>
      <vt:lpstr>Основной!ID_47913979</vt:lpstr>
      <vt:lpstr>Основной!ID_47913980</vt:lpstr>
      <vt:lpstr>Основной!ID_47913981</vt:lpstr>
      <vt:lpstr>Основной!ID_47913982</vt:lpstr>
      <vt:lpstr>Основной!ID_47913983</vt:lpstr>
      <vt:lpstr>Основной!ID_47913984</vt:lpstr>
      <vt:lpstr>Основной!ID_47913985</vt:lpstr>
      <vt:lpstr>Основной!ID_47913986</vt:lpstr>
      <vt:lpstr>Основной!ID_47913987</vt:lpstr>
      <vt:lpstr>Основной!ID_47913988</vt:lpstr>
      <vt:lpstr>Основной!ID_47913989</vt:lpstr>
      <vt:lpstr>Основной!ID_47913990</vt:lpstr>
      <vt:lpstr>Основной!ID_47913991</vt:lpstr>
      <vt:lpstr>Основной!ID_47913992</vt:lpstr>
      <vt:lpstr>Основной!ID_47913993</vt:lpstr>
      <vt:lpstr>Основной!ID_847236</vt:lpstr>
      <vt:lpstr>Основной!ID_847238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2023-12-28T21:37:27Z</dcterms:created>
  <dcterms:modified xsi:type="dcterms:W3CDTF">2023-12-28T21:37:28Z</dcterms:modified>
</cp:coreProperties>
</file>